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bndes.net\bndes\Grupos\Eletrobras e A3 - Contratações\A3 - Angra 3 - Serviço C\12. Produtos\Produto 9b - Edital - Pós Rel Preliminar TCU\0. Insumos\Modelo de Planilha de Preços\"/>
    </mc:Choice>
  </mc:AlternateContent>
  <xr:revisionPtr revIDLastSave="0" documentId="13_ncr:1_{C05DCE82-B5E2-40C6-A422-37352EE022AE}" xr6:coauthVersionLast="47" xr6:coauthVersionMax="47" xr10:uidLastSave="{00000000-0000-0000-0000-000000000000}"/>
  <bookViews>
    <workbookView xWindow="2445" yWindow="-13620" windowWidth="24240" windowHeight="13290" firstSheet="7" xr2:uid="{A0838703-78ED-4DD0-B687-942039CD20EE}"/>
  </bookViews>
  <sheets>
    <sheet name="Início" sheetId="12" r:id="rId1"/>
    <sheet name="Orientações" sheetId="13" r:id="rId2"/>
    <sheet name="Resultado" sheetId="8" r:id="rId3"/>
    <sheet name="1- Estrangeiro Serviço" sheetId="1" r:id="rId4"/>
    <sheet name="2- Estrangeiro Bens" sheetId="2" r:id="rId5"/>
    <sheet name="3- Nacional Serviço" sheetId="9" r:id="rId6"/>
    <sheet name="4- Nacional RJ Bens" sheetId="10" r:id="rId7"/>
    <sheet name="5- Nacional ex-RJ Bens" sheetId="11" r:id="rId8"/>
    <sheet name="Alíquota Serviços" sheetId="14" r:id="rId9"/>
    <sheet name="Preenchimento Eletronuclear" sheetId="15" r:id="rId10"/>
  </sheets>
  <definedNames>
    <definedName name="_Hlk134106222" localSheetId="3">'1- Estrangeiro Serviço'!$B$8</definedName>
    <definedName name="_Hlk134106222" localSheetId="5">'3- Nacional Serviço'!$B$7</definedName>
    <definedName name="_Hlk134106222" localSheetId="6">'4- Nacional RJ Bens'!$B$7</definedName>
    <definedName name="_Hlk134106222" localSheetId="7">'5- Nacional ex-RJ Bens'!$B$7</definedName>
    <definedName name="_Hlk136620205" localSheetId="1">Orientações!$B$8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3" i="8" l="1"/>
  <c r="C32" i="8"/>
  <c r="L22" i="11"/>
  <c r="E4" i="2"/>
  <c r="G14" i="2" s="1"/>
  <c r="F11" i="14"/>
  <c r="D13" i="14" s="1"/>
  <c r="G13" i="14" s="1"/>
  <c r="D16" i="14"/>
  <c r="G16" i="14" s="1"/>
  <c r="I17" i="8"/>
  <c r="D28" i="8" s="1"/>
  <c r="K17" i="8"/>
  <c r="K22" i="11"/>
  <c r="J17" i="8" s="1"/>
  <c r="J22" i="11"/>
  <c r="I22" i="11"/>
  <c r="H17" i="8" s="1"/>
  <c r="C28" i="8" s="1"/>
  <c r="L22" i="10"/>
  <c r="K14" i="8" s="1"/>
  <c r="K22" i="10"/>
  <c r="J14" i="8" s="1"/>
  <c r="J22" i="10"/>
  <c r="I14" i="8" s="1"/>
  <c r="D27" i="8" s="1"/>
  <c r="I22" i="10"/>
  <c r="H14" i="8" s="1"/>
  <c r="C27" i="8" s="1"/>
  <c r="J22" i="9"/>
  <c r="I11" i="8" s="1"/>
  <c r="E26" i="8" s="1"/>
  <c r="I22" i="9"/>
  <c r="H11" i="8" s="1"/>
  <c r="D26" i="8" s="1"/>
  <c r="H22" i="9"/>
  <c r="G11" i="8" s="1"/>
  <c r="C26" i="8" s="1"/>
  <c r="N23" i="2"/>
  <c r="M8" i="8" s="1"/>
  <c r="M23" i="2"/>
  <c r="L8" i="8" s="1"/>
  <c r="L23" i="2"/>
  <c r="K8" i="8" s="1"/>
  <c r="K23" i="2"/>
  <c r="J8" i="8" s="1"/>
  <c r="D25" i="8" s="1"/>
  <c r="J23" i="2"/>
  <c r="I8" i="8" s="1"/>
  <c r="C25" i="8" s="1"/>
  <c r="L23" i="1"/>
  <c r="K5" i="8" s="1"/>
  <c r="K23" i="1"/>
  <c r="J5" i="8" s="1"/>
  <c r="J23" i="1"/>
  <c r="I5" i="8" s="1"/>
  <c r="D24" i="8" s="1"/>
  <c r="I23" i="1"/>
  <c r="H5" i="8" s="1"/>
  <c r="C24" i="8" s="1"/>
  <c r="G20" i="11"/>
  <c r="H20" i="11"/>
  <c r="G12" i="11"/>
  <c r="H12" i="11"/>
  <c r="G13" i="11"/>
  <c r="H13" i="11"/>
  <c r="G14" i="11"/>
  <c r="H14" i="11"/>
  <c r="G15" i="11"/>
  <c r="H15" i="11"/>
  <c r="G16" i="11"/>
  <c r="H16" i="11"/>
  <c r="G17" i="11"/>
  <c r="H17" i="11"/>
  <c r="G18" i="11"/>
  <c r="H18" i="11"/>
  <c r="G19" i="11"/>
  <c r="H19" i="11"/>
  <c r="G11" i="11"/>
  <c r="H11" i="11"/>
  <c r="D5" i="11"/>
  <c r="F20" i="11" s="1"/>
  <c r="D4" i="11"/>
  <c r="E20" i="11" s="1"/>
  <c r="G12" i="10"/>
  <c r="H12" i="10"/>
  <c r="G13" i="10"/>
  <c r="H13" i="10"/>
  <c r="G14" i="10"/>
  <c r="H14" i="10"/>
  <c r="G15" i="10"/>
  <c r="G22" i="10" s="1"/>
  <c r="F14" i="8" s="1"/>
  <c r="H15" i="10"/>
  <c r="H22" i="10" s="1"/>
  <c r="G14" i="8" s="1"/>
  <c r="G16" i="10"/>
  <c r="H16" i="10"/>
  <c r="G17" i="10"/>
  <c r="H17" i="10"/>
  <c r="G18" i="10"/>
  <c r="H18" i="10"/>
  <c r="G19" i="10"/>
  <c r="H19" i="10"/>
  <c r="G20" i="10"/>
  <c r="H20" i="10"/>
  <c r="H11" i="10"/>
  <c r="G11" i="10"/>
  <c r="D5" i="10"/>
  <c r="F13" i="10" s="1"/>
  <c r="D4" i="10"/>
  <c r="E13" i="10" s="1"/>
  <c r="G12" i="9"/>
  <c r="G13" i="9"/>
  <c r="G14" i="9"/>
  <c r="G15" i="9"/>
  <c r="G16" i="9"/>
  <c r="G17" i="9"/>
  <c r="G18" i="9"/>
  <c r="G19" i="9"/>
  <c r="G20" i="9"/>
  <c r="G11" i="9"/>
  <c r="D5" i="9"/>
  <c r="F12" i="9" s="1"/>
  <c r="D4" i="9"/>
  <c r="E19" i="9" s="1"/>
  <c r="I13" i="2"/>
  <c r="I14" i="2"/>
  <c r="I15" i="2"/>
  <c r="I16" i="2"/>
  <c r="I17" i="2"/>
  <c r="I18" i="2"/>
  <c r="I19" i="2"/>
  <c r="I20" i="2"/>
  <c r="I21" i="2"/>
  <c r="I12" i="2"/>
  <c r="H13" i="2"/>
  <c r="H14" i="2"/>
  <c r="H15" i="2"/>
  <c r="H16" i="2"/>
  <c r="H17" i="2"/>
  <c r="H18" i="2"/>
  <c r="H19" i="2"/>
  <c r="H20" i="2"/>
  <c r="H21" i="2"/>
  <c r="H12" i="2"/>
  <c r="G16" i="2"/>
  <c r="G17" i="2"/>
  <c r="E6" i="2"/>
  <c r="E5" i="2"/>
  <c r="E5" i="1"/>
  <c r="E6" i="1"/>
  <c r="H14" i="1"/>
  <c r="H15" i="1"/>
  <c r="H16" i="1"/>
  <c r="H17" i="1"/>
  <c r="H18" i="1"/>
  <c r="H19" i="1"/>
  <c r="H20" i="1"/>
  <c r="H21" i="1"/>
  <c r="H13" i="1"/>
  <c r="H12" i="1"/>
  <c r="H22" i="11" l="1"/>
  <c r="G17" i="8" s="1"/>
  <c r="G22" i="9"/>
  <c r="F11" i="8" s="1"/>
  <c r="H23" i="1"/>
  <c r="G5" i="8" s="1"/>
  <c r="C66" i="8"/>
  <c r="E24" i="8"/>
  <c r="C37" i="8" s="1"/>
  <c r="C65" i="8"/>
  <c r="C39" i="8"/>
  <c r="G13" i="2"/>
  <c r="G21" i="2"/>
  <c r="G20" i="2"/>
  <c r="E13" i="2"/>
  <c r="G19" i="2"/>
  <c r="E28" i="8"/>
  <c r="C41" i="8" s="1"/>
  <c r="E25" i="8"/>
  <c r="C38" i="8" s="1"/>
  <c r="E27" i="8"/>
  <c r="C40" i="8" s="1"/>
  <c r="C29" i="8"/>
  <c r="C48" i="8" s="1"/>
  <c r="D48" i="8" s="1"/>
  <c r="D29" i="8"/>
  <c r="C49" i="8" s="1"/>
  <c r="D49" i="8" s="1"/>
  <c r="E18" i="9"/>
  <c r="E17" i="9"/>
  <c r="E16" i="9"/>
  <c r="F19" i="9"/>
  <c r="G22" i="11"/>
  <c r="F17" i="8" s="1"/>
  <c r="I23" i="2"/>
  <c r="H8" i="8" s="1"/>
  <c r="H23" i="2"/>
  <c r="G8" i="8" s="1"/>
  <c r="G18" i="2"/>
  <c r="F15" i="2"/>
  <c r="G15" i="2"/>
  <c r="G12" i="2"/>
  <c r="D19" i="9"/>
  <c r="F18" i="9"/>
  <c r="F17" i="9"/>
  <c r="F16" i="9"/>
  <c r="F15" i="9"/>
  <c r="F14" i="9"/>
  <c r="F11" i="9"/>
  <c r="F13" i="9"/>
  <c r="F20" i="9"/>
  <c r="E14" i="9"/>
  <c r="E15" i="9"/>
  <c r="E11" i="9"/>
  <c r="E13" i="9"/>
  <c r="E12" i="9"/>
  <c r="D12" i="9" s="1"/>
  <c r="E20" i="9"/>
  <c r="D14" i="14"/>
  <c r="G14" i="14" s="1"/>
  <c r="D11" i="14"/>
  <c r="G11" i="14" s="1"/>
  <c r="D15" i="14"/>
  <c r="G15" i="14" s="1"/>
  <c r="D12" i="14"/>
  <c r="G12" i="14" s="1"/>
  <c r="E11" i="11"/>
  <c r="F18" i="11"/>
  <c r="F16" i="11"/>
  <c r="F14" i="11"/>
  <c r="F12" i="11"/>
  <c r="F11" i="11"/>
  <c r="E18" i="11"/>
  <c r="E16" i="11"/>
  <c r="E14" i="11"/>
  <c r="E12" i="11"/>
  <c r="F19" i="11"/>
  <c r="F17" i="11"/>
  <c r="F15" i="11"/>
  <c r="F13" i="11"/>
  <c r="E19" i="11"/>
  <c r="E17" i="11"/>
  <c r="E15" i="11"/>
  <c r="E13" i="11"/>
  <c r="F14" i="10"/>
  <c r="E11" i="10"/>
  <c r="E20" i="10"/>
  <c r="E18" i="10"/>
  <c r="E16" i="10"/>
  <c r="E14" i="10"/>
  <c r="F12" i="10"/>
  <c r="F18" i="10"/>
  <c r="F11" i="10"/>
  <c r="E12" i="10"/>
  <c r="F20" i="10"/>
  <c r="F16" i="10"/>
  <c r="F19" i="10"/>
  <c r="F17" i="10"/>
  <c r="F15" i="10"/>
  <c r="D13" i="10"/>
  <c r="E19" i="10"/>
  <c r="E17" i="10"/>
  <c r="E15" i="10"/>
  <c r="F20" i="2"/>
  <c r="F14" i="2"/>
  <c r="D20" i="11"/>
  <c r="F12" i="2"/>
  <c r="E20" i="2"/>
  <c r="E19" i="2"/>
  <c r="F21" i="2"/>
  <c r="F13" i="2"/>
  <c r="E17" i="2"/>
  <c r="F19" i="2"/>
  <c r="E16" i="2"/>
  <c r="F18" i="2"/>
  <c r="E18" i="2"/>
  <c r="E15" i="2"/>
  <c r="F17" i="2"/>
  <c r="E14" i="2"/>
  <c r="F16" i="2"/>
  <c r="E12" i="2"/>
  <c r="E21" i="2"/>
  <c r="D13" i="2" l="1"/>
  <c r="D16" i="9"/>
  <c r="C67" i="8"/>
  <c r="D14" i="10"/>
  <c r="D16" i="11"/>
  <c r="D15" i="9"/>
  <c r="D17" i="9"/>
  <c r="D19" i="11"/>
  <c r="D18" i="9"/>
  <c r="E29" i="8"/>
  <c r="C50" i="8" s="1"/>
  <c r="D50" i="8" s="1"/>
  <c r="D51" i="8" s="1"/>
  <c r="C54" i="8" s="1"/>
  <c r="D54" i="8" s="1"/>
  <c r="C42" i="8"/>
  <c r="D13" i="9"/>
  <c r="D18" i="2"/>
  <c r="D17" i="11"/>
  <c r="D12" i="11"/>
  <c r="G23" i="2"/>
  <c r="F8" i="8" s="1"/>
  <c r="D14" i="2"/>
  <c r="D20" i="2"/>
  <c r="D15" i="2"/>
  <c r="D17" i="2"/>
  <c r="D18" i="11"/>
  <c r="D14" i="9"/>
  <c r="F22" i="11"/>
  <c r="E17" i="8" s="1"/>
  <c r="D16" i="2"/>
  <c r="D17" i="10"/>
  <c r="D20" i="9"/>
  <c r="F22" i="10"/>
  <c r="E14" i="8" s="1"/>
  <c r="F22" i="9"/>
  <c r="E11" i="8" s="1"/>
  <c r="D13" i="11"/>
  <c r="D11" i="10"/>
  <c r="E22" i="10"/>
  <c r="D14" i="8" s="1"/>
  <c r="E22" i="11"/>
  <c r="D17" i="8" s="1"/>
  <c r="D11" i="9"/>
  <c r="E22" i="9"/>
  <c r="D11" i="8" s="1"/>
  <c r="G18" i="14"/>
  <c r="B23" i="12" s="1"/>
  <c r="E4" i="1" s="1"/>
  <c r="D15" i="11"/>
  <c r="D14" i="11"/>
  <c r="D11" i="11"/>
  <c r="D16" i="10"/>
  <c r="D18" i="10"/>
  <c r="D15" i="10"/>
  <c r="D20" i="10"/>
  <c r="D12" i="10"/>
  <c r="D19" i="10"/>
  <c r="E23" i="2"/>
  <c r="D8" i="8" s="1"/>
  <c r="D21" i="2"/>
  <c r="D19" i="2"/>
  <c r="F23" i="2"/>
  <c r="E8" i="8" s="1"/>
  <c r="D12" i="2"/>
  <c r="D23" i="2" l="1"/>
  <c r="C8" i="8" s="1"/>
  <c r="D38" i="8" s="1"/>
  <c r="E18" i="1"/>
  <c r="F16" i="1"/>
  <c r="E21" i="1"/>
  <c r="E13" i="1"/>
  <c r="F13" i="1"/>
  <c r="E16" i="1"/>
  <c r="F19" i="1"/>
  <c r="F15" i="1"/>
  <c r="G21" i="1"/>
  <c r="E20" i="1"/>
  <c r="G19" i="1"/>
  <c r="G14" i="1"/>
  <c r="F18" i="1"/>
  <c r="E15" i="1"/>
  <c r="E17" i="1"/>
  <c r="F17" i="1"/>
  <c r="F12" i="1"/>
  <c r="G17" i="1"/>
  <c r="G16" i="1"/>
  <c r="G12" i="1"/>
  <c r="E12" i="1"/>
  <c r="F14" i="1"/>
  <c r="G15" i="1"/>
  <c r="E14" i="1"/>
  <c r="E19" i="1"/>
  <c r="G20" i="1"/>
  <c r="F21" i="1"/>
  <c r="G18" i="1"/>
  <c r="F20" i="1"/>
  <c r="G13" i="1"/>
  <c r="D22" i="9"/>
  <c r="C11" i="8" s="1"/>
  <c r="D39" i="8" s="1"/>
  <c r="D22" i="11"/>
  <c r="C17" i="8" s="1"/>
  <c r="D41" i="8" s="1"/>
  <c r="D22" i="10"/>
  <c r="C14" i="8" s="1"/>
  <c r="D40" i="8" s="1"/>
  <c r="D14" i="1" l="1"/>
  <c r="D18" i="1"/>
  <c r="D21" i="1"/>
  <c r="D20" i="1"/>
  <c r="F23" i="1"/>
  <c r="E5" i="8" s="1"/>
  <c r="D17" i="1"/>
  <c r="D15" i="1"/>
  <c r="D16" i="1"/>
  <c r="D19" i="1"/>
  <c r="D12" i="1"/>
  <c r="E23" i="1"/>
  <c r="D5" i="8" s="1"/>
  <c r="G23" i="1"/>
  <c r="F5" i="8" s="1"/>
  <c r="D13" i="1"/>
  <c r="D23" i="1" l="1"/>
  <c r="C5" i="8" s="1"/>
  <c r="D37" i="8" l="1"/>
  <c r="D42" i="8" s="1"/>
  <c r="C60" i="8" s="1"/>
</calcChain>
</file>

<file path=xl/sharedStrings.xml><?xml version="1.0" encoding="utf-8"?>
<sst xmlns="http://schemas.openxmlformats.org/spreadsheetml/2006/main" count="471" uniqueCount="257">
  <si>
    <t>Descrição</t>
  </si>
  <si>
    <t>Unidade</t>
  </si>
  <si>
    <t>UN</t>
  </si>
  <si>
    <t>Parcela em Dólar equalizada, convertida para Real</t>
  </si>
  <si>
    <t>Parcela em Euro equalizada, convertida para Real</t>
  </si>
  <si>
    <t>Parcela em Dólar</t>
  </si>
  <si>
    <t xml:space="preserve">Parcela em Euro </t>
  </si>
  <si>
    <t>W1 (moeda: Dólar)</t>
  </si>
  <si>
    <t xml:space="preserve">Parcela em Dólar </t>
  </si>
  <si>
    <t>W2 (moeda: Euro)</t>
  </si>
  <si>
    <t>W3 (moeda: Reais)</t>
  </si>
  <si>
    <t>TOTAL</t>
  </si>
  <si>
    <t>∑ Y1</t>
  </si>
  <si>
    <t>∑ Y2</t>
  </si>
  <si>
    <t>∑ W1</t>
  </si>
  <si>
    <t>∑ W2</t>
  </si>
  <si>
    <t>∑ W3</t>
  </si>
  <si>
    <t>Y1 (moeda: Dólar)</t>
  </si>
  <si>
    <t>Y2 (moeda: Euro)</t>
  </si>
  <si>
    <t>∑ A1</t>
  </si>
  <si>
    <t>∑ A2</t>
  </si>
  <si>
    <t>∑ A3</t>
  </si>
  <si>
    <t>∑ A4</t>
  </si>
  <si>
    <t>Parcela em Euro</t>
  </si>
  <si>
    <t>∑ B1</t>
  </si>
  <si>
    <t>∑ B2</t>
  </si>
  <si>
    <t>∑ B3</t>
  </si>
  <si>
    <t>∑ B4</t>
  </si>
  <si>
    <t>∑ Planilha 1</t>
  </si>
  <si>
    <t>∑ Planilha 2</t>
  </si>
  <si>
    <t>Parcela em Dólar, convertida para Real</t>
  </si>
  <si>
    <t>Parcela em Euro, convertida para Real</t>
  </si>
  <si>
    <t>Parcela em Real</t>
  </si>
  <si>
    <t>Z1 (moeda: Dólar)</t>
  </si>
  <si>
    <t>Z2 (moeda: Euro)</t>
  </si>
  <si>
    <t>∑ Planilha 3</t>
  </si>
  <si>
    <t>V1 (moeda: Dólar)</t>
  </si>
  <si>
    <t>∑ V1</t>
  </si>
  <si>
    <t>V2 (moeda: Euro)</t>
  </si>
  <si>
    <t>∑ V2</t>
  </si>
  <si>
    <t>V3 (moeda: Reais)</t>
  </si>
  <si>
    <t>X1 (moeda: Dólar)</t>
  </si>
  <si>
    <t>X2 (moeda: Euro)</t>
  </si>
  <si>
    <t>∑ X2</t>
  </si>
  <si>
    <t>∑ X1</t>
  </si>
  <si>
    <t>C1 (moeda: Real)</t>
  </si>
  <si>
    <t>C2 (moeda: Real)</t>
  </si>
  <si>
    <t>C3 (moeda: Real)</t>
  </si>
  <si>
    <t>A1 (moeda: Real)</t>
  </si>
  <si>
    <t>A2 (moeda: Real)</t>
  </si>
  <si>
    <t>A3 (moeda: Real)</t>
  </si>
  <si>
    <t>A4 (moeda: Real)</t>
  </si>
  <si>
    <t>B1 (moeda: Real)</t>
  </si>
  <si>
    <t>B2 (moeda: Real)</t>
  </si>
  <si>
    <t>B3 (moeda: Real)</t>
  </si>
  <si>
    <t>B4 (moeda: Real)</t>
  </si>
  <si>
    <t>∑ Planilha 4</t>
  </si>
  <si>
    <t>D1 (moeda: Reais)</t>
  </si>
  <si>
    <t>D2 (moeda: Reais)</t>
  </si>
  <si>
    <t>D3 (moeda: Reais)</t>
  </si>
  <si>
    <t>∑ D3</t>
  </si>
  <si>
    <t>D2 = Y2 x cotação cambial</t>
  </si>
  <si>
    <t>D1 = Y1 x cotação cambial</t>
  </si>
  <si>
    <t>∑ D1</t>
  </si>
  <si>
    <t>∑ D2</t>
  </si>
  <si>
    <t xml:space="preserve">IPI
Alíquota </t>
  </si>
  <si>
    <t>∑ Z1</t>
  </si>
  <si>
    <t>∑ Z2</t>
  </si>
  <si>
    <t>∑ Planilha 5</t>
  </si>
  <si>
    <t>∑ E1</t>
  </si>
  <si>
    <t>∑ E2</t>
  </si>
  <si>
    <t>∑ E3</t>
  </si>
  <si>
    <t>Valor</t>
  </si>
  <si>
    <t>Valor em Real</t>
  </si>
  <si>
    <t>Valor em Dólar</t>
  </si>
  <si>
    <t>Valor em Euro</t>
  </si>
  <si>
    <t>Planilha 1: Serviços para Licitantes ou Consorciadas Estrangeiras</t>
  </si>
  <si>
    <t>Planilha 2: Fornecimento de Bens para Licitantes ou Consorciadas Estrangeiras</t>
  </si>
  <si>
    <t>Planilha 5: Fornecimento de Bens para Licitantes ou Consorciados Brasileiros localizados fora do estado do RJ</t>
  </si>
  <si>
    <t>Planilha 4: Fornecimento de Bens para Licitantes ou Consorciados Brasileiros localizados no estado do RJ</t>
  </si>
  <si>
    <t>Planilha 3: Serviços para Licitantes ou Consorciados Brasileiros</t>
  </si>
  <si>
    <t>∑ V3</t>
  </si>
  <si>
    <t>C1 = X1 x cotação cambial</t>
  </si>
  <si>
    <t>C2 = X2 x cotação cambial</t>
  </si>
  <si>
    <t>8% ou 16% conforme o item</t>
  </si>
  <si>
    <t xml:space="preserve">Parcela em Dólar,  convertida para Real </t>
  </si>
  <si>
    <t xml:space="preserve">Parcela em Euro,  convertida para Real </t>
  </si>
  <si>
    <t>Marco 1</t>
  </si>
  <si>
    <t>Impostos Incidentes (*)</t>
  </si>
  <si>
    <t xml:space="preserve">ICMS Alíquota Interestadual </t>
  </si>
  <si>
    <t>B5 (moeda: Real)</t>
  </si>
  <si>
    <t>W4 (moeda: Reais)</t>
  </si>
  <si>
    <t>W5 (moeda: Reais)</t>
  </si>
  <si>
    <t>B4 = W4</t>
  </si>
  <si>
    <t>∑ B5</t>
  </si>
  <si>
    <t>∑ W4</t>
  </si>
  <si>
    <t>∑ W5</t>
  </si>
  <si>
    <t>Parcela referente ao pagamento direto em Real realizado pela Eletronuclear para Fornecedor Crítico, conforme definido no Contrato,  localizado no estado do RJ</t>
  </si>
  <si>
    <t>Parcela referente ao pagamento direto em Real realizado pela Eletronuclear para Fornecedor Crítico, conforme definido no Contrato, localizado fora do estado do RJ</t>
  </si>
  <si>
    <t>Parcela equalizada referente ao pagamento direto em Real realizado pela Eletronuclear para Fornecedor Crítico, conforme definido no Contrato, localizado fora do estado do RJ</t>
  </si>
  <si>
    <t>Alíquota de equalização para importação de serviços:</t>
  </si>
  <si>
    <t>∑ V4</t>
  </si>
  <si>
    <t>V4 (moeda: Reais)</t>
  </si>
  <si>
    <t>A4 = V4</t>
  </si>
  <si>
    <t>Parcela referente ao pagamento direto em Real realizado pela Eletronuclear para Fornecedor Crítico, conforme definido no Contrato</t>
  </si>
  <si>
    <t>Alíquota de equalização para importação de bens:</t>
  </si>
  <si>
    <t>∑ X3</t>
  </si>
  <si>
    <t>X3 (moeda: Real)</t>
  </si>
  <si>
    <t>C3 = X3</t>
  </si>
  <si>
    <t>Y3 (moeda: Real)</t>
  </si>
  <si>
    <t>Y4 (moeda: Real)</t>
  </si>
  <si>
    <t>∑ Y3</t>
  </si>
  <si>
    <t>Parcela em Real, excetuando os casos do item Y4</t>
  </si>
  <si>
    <t>∑ Y4</t>
  </si>
  <si>
    <t>D4 (moeda: Reais)</t>
  </si>
  <si>
    <t>D3 = Y3</t>
  </si>
  <si>
    <t>∑ D4</t>
  </si>
  <si>
    <t>Alíquotas de equalização aplicáveis para LICITANTE ESTRANGEIRO ou CONSORDIADA ESTRANGEIRA:</t>
  </si>
  <si>
    <t>Dólar Americano:</t>
  </si>
  <si>
    <t>Euro:</t>
  </si>
  <si>
    <t>NOTAS:</t>
  </si>
  <si>
    <t>PLANILHA DE PREÇOS - MODELO 1 - LICITANTE ESTRANGEIRO OU CONSORCIADO ESTRANGEIRO PARA PRESTAÇÃO DE SERVIÇO</t>
  </si>
  <si>
    <t>PLANILHA DE PREÇOS - MODELO 1</t>
  </si>
  <si>
    <t>PLANILHA DE PREÇOS - MODELO 3</t>
  </si>
  <si>
    <t>PLANILHA DE PREÇOS - MODELO 4</t>
  </si>
  <si>
    <t>PLANILHA DE PREÇOS - MODELO 4 - LICITANTE BRASILEIRO, CONSORCIADO BRASILEIRO OU ESTRANGEIRA EM FUNCIONAMENTO NO BRASIL, LOCALIZADOS DENTRO DO ESTADO DO RJ, PARA FORNECIMENTO DE BENS  (se aplicável)</t>
  </si>
  <si>
    <t>PLANILHA DE PREÇOS - MODELO 5 - LICITANTE BRASILEIRO, CONSORCIADO BRASILEIRO OU ESTRANGEIRA EM FUNCIONAMENTO NO BRASIL, LOCALIZADOS FORA DO ESTADO DO RJ, PARA FORNECIMENTO DE BENS (FORNECIMENTO SUJEITO AO RECOLHIMENTO DO DIFERENCIAL DE ALÍQUOTA DO ICMS) (se aplicável)</t>
  </si>
  <si>
    <t>PLANILHA DE PREÇOS - MODELO 5</t>
  </si>
  <si>
    <t>3.   Nos valores indicados nas planilhas de preço, deverão estar incluídos: custos diretos e indiretos, salários, encargos sociais, trabalhistas e previdenciários, contribuições fiscais e/ou parafiscais, supervisão, tributos, seguros, despesas financeiras, operacionais e administrativas, lucros e tudo aquilo que for relacionado e/ou necessário à execução do OBJETO e que não esteja explicitamente definido como responsabilidade da ELETRONUCLEAR, mesmo que aqui não elencado.</t>
  </si>
  <si>
    <t>7.2  Para fins de contratação, a ELETRONUCLEAR irá considerar o valor calculado com a alíquota interestadual do ICMS praticado para o Estado do Rio de Janeiro (12%).</t>
  </si>
  <si>
    <t>8. De acordo com a Resolução n◦ 13/12, do Senado Federal, aplicar-se-á a alíquota de 4% (quatro por cento) nas operações interestaduais com bens e mercadorias importados do exterior com conteúdo de importação superior a 40%. Nesse caso, o LICITANTE que atenda aos requisitos exigidos pela legislação aplicável deverá apresentar, para efeito de equalização de propostas e julgamento, a cotação do seu preço e todos os lances, na forma abaixo:</t>
  </si>
  <si>
    <t>8.2 Para fins de contratação, a ELETRONUCLEAR irá considerar o valor calculado com a alíquota interestadual de 4% (quatro por cento).</t>
  </si>
  <si>
    <t>Sim</t>
  </si>
  <si>
    <t>Não</t>
  </si>
  <si>
    <t>Marco 2</t>
  </si>
  <si>
    <t>Marco 3</t>
  </si>
  <si>
    <t>Marco 4</t>
  </si>
  <si>
    <t>Marco 5</t>
  </si>
  <si>
    <t>Marco 6</t>
  </si>
  <si>
    <t>Marco 7</t>
  </si>
  <si>
    <t>Marco 8</t>
  </si>
  <si>
    <t>Marco 9</t>
  </si>
  <si>
    <t>Marco 10</t>
  </si>
  <si>
    <t>Prestação de serviço:</t>
  </si>
  <si>
    <t>Fornecimento de bens:</t>
  </si>
  <si>
    <t>Pós Equalização</t>
  </si>
  <si>
    <t xml:space="preserve">DIFAL Alíquota (**)
8% ou 16%, conforme o item
</t>
  </si>
  <si>
    <t xml:space="preserve">DIFAL Alíquota (*)
8% ou 16%, conforme o item
</t>
  </si>
  <si>
    <t>(*) Informar as alíquotas que serão destacadas no documento fiscal, em caso de contratação.</t>
  </si>
  <si>
    <t>IPI
Alíquota</t>
  </si>
  <si>
    <t>ICMS
Alíquota Interestadual</t>
  </si>
  <si>
    <t>DIFAL
Alíquota (**)</t>
  </si>
  <si>
    <t>Parcela em Real, excetuando os casos do item Z4</t>
  </si>
  <si>
    <t>E4 = Z4</t>
  </si>
  <si>
    <t>E4 (moeda: Reais)</t>
  </si>
  <si>
    <t>Parcela referente ao pagamento direto em Real realizado pela Eletronuclear para Fornecedor Crítico, conforme definido no Contrato, localizado no estado do RJ</t>
  </si>
  <si>
    <t>Z4 (moeda: Real)</t>
  </si>
  <si>
    <t>Z3 (moeda: Real)</t>
  </si>
  <si>
    <t>E3 (moeda: Real)</t>
  </si>
  <si>
    <t>E2 (moeda: Real)</t>
  </si>
  <si>
    <t>E1 (moeda: Real)</t>
  </si>
  <si>
    <t>Parcela em Real equalizada, excetuados os casos dos itens W4 e W5</t>
  </si>
  <si>
    <t>Parcela em Real, excetuados os casos dos itens W4 e W5</t>
  </si>
  <si>
    <t>Parcela em Real equalizada, excetuados os casos do item V4</t>
  </si>
  <si>
    <t>Parcela em Real excetuados os casos do item V4</t>
  </si>
  <si>
    <t>∑ Z3</t>
  </si>
  <si>
    <t>∑ Z4</t>
  </si>
  <si>
    <t>∑ E4</t>
  </si>
  <si>
    <r>
      <t xml:space="preserve">(*) Preencher apenas para o caso específico de parcela referente ao pagamento direto a Fornecedor Crítico, conforme definido no Contrato, localizado </t>
    </r>
    <r>
      <rPr>
        <b/>
        <sz val="10"/>
        <color theme="1"/>
        <rFont val="Arial"/>
        <family val="2"/>
      </rPr>
      <t xml:space="preserve">fora do </t>
    </r>
    <r>
      <rPr>
        <sz val="10"/>
        <color theme="1"/>
        <rFont val="Arial"/>
        <family val="2"/>
      </rPr>
      <t>estado do RJ.</t>
    </r>
  </si>
  <si>
    <t>IMPOSTOS SOBRE A IMPORTAÇÃO DE SERVIÇOS</t>
  </si>
  <si>
    <t>FORNECEDORES DIVERSOS NO EXTERIOR</t>
  </si>
  <si>
    <t>Valor total da FATURA</t>
  </si>
  <si>
    <t>Base de cálculo:</t>
  </si>
  <si>
    <t>Alíquota</t>
  </si>
  <si>
    <t>Alíquota efetiva</t>
  </si>
  <si>
    <t>Imposto</t>
  </si>
  <si>
    <t>Valor do IR 15% :</t>
  </si>
  <si>
    <t>Valor do CIDE:</t>
  </si>
  <si>
    <t>Valor do ISS:</t>
  </si>
  <si>
    <t>Valor do PASEP:</t>
  </si>
  <si>
    <t>Valor do COFINS:</t>
  </si>
  <si>
    <t>Valor do IOF/câmbio:</t>
  </si>
  <si>
    <t>Valor do Registro:</t>
  </si>
  <si>
    <t>A1 = V1 x (1 + alíquota equalização) x cotação cambial</t>
  </si>
  <si>
    <t>A2 = V2 x (1 + alíquota equalização) x cotação cambial</t>
  </si>
  <si>
    <t>A3 = V3 x (1 + alíquota equalização)</t>
  </si>
  <si>
    <t>moeda: Real</t>
  </si>
  <si>
    <t>B1 = W1 x (1 + alíquota equalização) x cotação cambial</t>
  </si>
  <si>
    <t>B2 = W2 x (1 + alíquota equalização) x cotação cambial</t>
  </si>
  <si>
    <t>B3 = W3 x (1 + alíquota equalização)</t>
  </si>
  <si>
    <t>B5 = W5 x (1 + DIFAL)</t>
  </si>
  <si>
    <t>Total = B1 + B2 + B3 + B4 + B5</t>
  </si>
  <si>
    <t>Total = A1 + A2 + A3 + A4</t>
  </si>
  <si>
    <t>Total = C1 + C2 + C3</t>
  </si>
  <si>
    <t>Total = D1 + D2 + D3 + D4</t>
  </si>
  <si>
    <t>D4 = Y4 x (1 + DIFAL)</t>
  </si>
  <si>
    <t>E1 = Z1 x cotação cambial  x (1 + DIFAL)</t>
  </si>
  <si>
    <t>E2 = Z2 x cotação cambial  x (1 + DIFAL)</t>
  </si>
  <si>
    <t>E3 = Z3  x (1 + DIFAL)</t>
  </si>
  <si>
    <t>Total = E1 + E2 + E3 + E4</t>
  </si>
  <si>
    <r>
      <t>PLANILHA DE PREÇOS - MODELO 2</t>
    </r>
    <r>
      <rPr>
        <sz val="10"/>
        <color rgb="FF000000"/>
        <rFont val="Arial"/>
        <family val="2"/>
      </rPr>
      <t>  </t>
    </r>
  </si>
  <si>
    <t>PLANILHA DE PREÇOS - MODELO 2 - LICITANTE ESTRANGEIRO OU CONSORCIADO ESTRANGEIRO PARA FORNECIMENTO DE BENS</t>
  </si>
  <si>
    <t xml:space="preserve">PLANILHA DE PREÇOS - MODELO 3 - LICITANTE BRASILEIRO, CONSORCIADO BRASILEIRO OU ESTRANGEIRA EM FUNCIONAMENTO NO BRASIL PARA PRESTAÇÃO DE SERVIÇO </t>
  </si>
  <si>
    <t>Cotação Dólar Americano:</t>
  </si>
  <si>
    <t>Cotação Euro:</t>
  </si>
  <si>
    <t>(sujeita à equalização por DIFAL)</t>
  </si>
  <si>
    <t>(sujeita à equalização por importação)</t>
  </si>
  <si>
    <t>(não sujeita à equalização)</t>
  </si>
  <si>
    <r>
      <t xml:space="preserve">(**)  Aplicável apenas para o caso específico de parcela referente ao pagamento direto a Fornecedor Crítico, conforme definido no Contrato, localizado </t>
    </r>
    <r>
      <rPr>
        <b/>
        <sz val="10"/>
        <color theme="1"/>
        <rFont val="Arial"/>
        <family val="2"/>
      </rPr>
      <t>fora do</t>
    </r>
    <r>
      <rPr>
        <sz val="10"/>
        <color theme="1"/>
        <rFont val="Arial"/>
        <family val="2"/>
      </rPr>
      <t xml:space="preserve"> estado do RJ.</t>
    </r>
  </si>
  <si>
    <r>
      <t xml:space="preserve">(**)  Aplicável para todos os casos, exceto no caso específico de parcela referente ao pagamento direto a Fornecedor Crítico, conforme definido no Contrato, localizado </t>
    </r>
    <r>
      <rPr>
        <b/>
        <sz val="10"/>
        <color theme="1"/>
        <rFont val="Arial"/>
        <family val="2"/>
      </rPr>
      <t>no</t>
    </r>
    <r>
      <rPr>
        <sz val="10"/>
        <color theme="1"/>
        <rFont val="Arial"/>
        <family val="2"/>
      </rPr>
      <t xml:space="preserve"> estado do RJ.</t>
    </r>
  </si>
  <si>
    <t>Orçada em Dólar</t>
  </si>
  <si>
    <t>Orçada em Euro</t>
  </si>
  <si>
    <t>Orçada em Real</t>
  </si>
  <si>
    <t>Na moeda Orçada</t>
  </si>
  <si>
    <t>Total</t>
  </si>
  <si>
    <t>Em Real</t>
  </si>
  <si>
    <t>Cotações:</t>
  </si>
  <si>
    <t>Dólar</t>
  </si>
  <si>
    <t>Euro</t>
  </si>
  <si>
    <t>n/a</t>
  </si>
  <si>
    <t>Em Dólar</t>
  </si>
  <si>
    <t>Em Euro</t>
  </si>
  <si>
    <t>Planilha 1</t>
  </si>
  <si>
    <t>Planilha 2</t>
  </si>
  <si>
    <t>Planilha 3</t>
  </si>
  <si>
    <t>Planilha 4</t>
  </si>
  <si>
    <t>Planilha 5</t>
  </si>
  <si>
    <t>1. RESULTADOS DAS PLANILHAS</t>
  </si>
  <si>
    <t>2. RESUMO</t>
  </si>
  <si>
    <t>5. VALOR DO CONTRATO</t>
  </si>
  <si>
    <t>Valor pós equalização (em Real)</t>
  </si>
  <si>
    <r>
      <t>EDITAL N°</t>
    </r>
    <r>
      <rPr>
        <b/>
        <sz val="11"/>
        <color rgb="FFFF0000"/>
        <rFont val="Arial"/>
        <family val="2"/>
      </rPr>
      <t xml:space="preserve"> [.]/[.]</t>
    </r>
    <r>
      <rPr>
        <b/>
        <sz val="11"/>
        <color theme="1"/>
        <rFont val="Arial"/>
        <family val="2"/>
      </rPr>
      <t xml:space="preserve"> - CONTRATAÇÃO DE EMPRESA(S) PARA EXECUÇÃO DE OBRAS E SERVIÇOS DESTINADOS À FINALIZAÇÃO DO EMPREENDIMENTO ANGRA 3, DA CENTRAL NUCLEAR ALMIRANTE ÁLVARO ALBERTO – CNAAA, EM ANGRA DOS REIS/RJ.</t>
    </r>
  </si>
  <si>
    <t>1. Denominação social do LICITANTE ou denominação do CONSÓRCIO:</t>
  </si>
  <si>
    <t>2. Preencher as lacunas abaixo, em caso de LICITANTE ESTRANGEIRO ou CONSORCIADA ESTRANGEIRA.</t>
  </si>
  <si>
    <t>2.a. O país do LICITANTE ESTRANGEIRO ou da CONSORDIADA ESTRANGEIRA tem algum acordo bilateral com o Brasil, cuja alíquota de retenção de Imposto de Renda seja diferente de 15% (quinze por cento)?</t>
  </si>
  <si>
    <t>2.b. Em caso positivo, qual seria a alíquota aplicável de Imposto de Renda para importação?</t>
  </si>
  <si>
    <t>Percentual em moeda estrangeira:</t>
  </si>
  <si>
    <t>Percentual máximo permitido</t>
  </si>
  <si>
    <t>ANEXO II – PLANILHAS DE PREÇOS</t>
  </si>
  <si>
    <t>4. VALOR TOTAL PARA EFEITOS DE JULGAMENTO</t>
  </si>
  <si>
    <t>Orçado</t>
  </si>
  <si>
    <t xml:space="preserve">9. Ao preencher as planilhas de preço, a LICITANTE  deve preencher apenas as colunas relativas à(s) moeda(s) escolhida(s) para fins de apresentação da PROPOSTA. Exemplo: se a LICITANTE decidir por propor valores em Real e Dólar Americano, não devem ser preenchidas as colunas relativas a Euro. 
9.1 As orientações do item 9 se aplicam, também, às colunas relativas às questões tributárias, a exemplo das colunas relativas ao DIFAL. </t>
  </si>
  <si>
    <t xml:space="preserve">2. Deverá ser preenchida apenas uma PLANILHA DE PREÇOS por cada LICITANTE, independentemente se for licitante individual ou CONSÓRCIO. 
2.1. A LICITANTE, seja ela individual ou CONSÓRCIO, deverá preencher todas as abas aplicáveis aos serviços que pretende propor, deixando em branco aquelas não aplicáveis. Ao fim, a proposta final deve estar refletida em uma mesma PLANILHA DE PREÇOS, independentemente de se tratar de LICITANTE individual ou CONSÓRCIO. </t>
  </si>
  <si>
    <t>1.   Preencher os campos vazios nas tabelas constantes das abas 1 a 5 a seguir, conforme aplicável para o LICITANTE ou CONSORCIADA.</t>
  </si>
  <si>
    <t>5.   Caso se decida por apresentar valores em Dólar e/ou Euro, é necessário observar o limite de 25,35% (vinte e cinco inteiros e trinta e cinco centésimos por cento) do valor total da PROPOSTA. 
5.1 Os valores em Dólar e/ou Euro serão convertidos para Real pelo AGENTE DE LICITAÇÃO, de acordo com a taxa de fechamento de câmbio, de venda, disponibilizada pelo Banco Central, referente ao dia útil anterior à data da sessão de abertura das PROPOSTAS.
5.2 Se, por ocasião da conversão para Real, o valor proposto em moeda estrangeira ultrapassar o limite percentual admitido em moeda estrangeira (25,35% do valor total da PROPOSTA), será oportunizado à LICITANTE que ajuste a sua PROPOSTA, para que obedeça ao referido limite percentual, exclusivamente mediante a redução do montante em moeda estrangeira, mantido o valor global.</t>
  </si>
  <si>
    <t>6.   Os valores em Moeda Estrangeira deverão considerar Dólar e/ou Euro, conforme a escolha do LICITANTE, ao preencher as planilhas de preços.</t>
  </si>
  <si>
    <t>7.  Tendo em vista o disposto na Emenda Constitucional nº 87/2015, a ELETRONUCLEAR, como contribuinte do imposto, será responsável pelo recolhimento do imposto correspondente à diferença entre a alíquota interna e a interestadual para fornecimento de bens. Desta forma, o LICITANTE que não esteja localizado no Estado do Rio de Janeiro deverá observar, também, para efeito de EQUALIZAÇÃO DE PROPOSTAS e JULGAMENTO, a cotação do seu preço e todos os lances, na forma abaixo:</t>
  </si>
  <si>
    <t>7.1 Acrescer a Diferença de Alíquota do ICMS ("DIFAL") equivalente a 8% (oito por cento) correspondentes a diferença entre a alíquota do ICMS interna do Estado do Rio de Janeiro (20%) e a interestadual (12%).</t>
  </si>
  <si>
    <t>8.1 Acrescer o DIFAL equivalente a 16% (dezesseis por cento) referente à diferença entre a alíquota interna do ICMS do Estado do Rio de Janeiro (20%) e a interestadual (4%), na hipótese de a mercadoria importada e fornecida para execução do empreendimento possuir conteúdo de importação superior a 40%. Caso contrário, deverá acrescer ao preço final 8% (oito por cento) referente à diferença entre a alíquota interna do ICMS do Estado do Rio de Janeiro (20%) e a interestadual comum (12%), tal qual descrito no item 7.1. acima.</t>
  </si>
  <si>
    <t xml:space="preserve">4.   Alterações nas premissas consideradas pelo LICITANTE para a elaboração da PROPOSTA não ensejam qualquer direito do LICITANTE a alterar o valor da PROPOSTA. </t>
  </si>
  <si>
    <t>Proposta na Moeda Orçada Pré Equalização</t>
  </si>
  <si>
    <t>Proposta convertida para Reais</t>
  </si>
  <si>
    <t>Pré Equalização</t>
  </si>
  <si>
    <t>3. TESTE PROPORÇÃO DA PROPOSTA EM MOEDA ESTRANGEIRA</t>
  </si>
  <si>
    <t>Taxa de fechamento de câmbio, de venda, disponibilizada pelo Banco Central, referente ao primeiro dia útil anterior à data da sessão de abertura das Propostas:</t>
  </si>
  <si>
    <t>Observação: a cotação das moedas será preenchida pelo agente de licitação, que deverá considerar a taxa de fechamento de câmbio, de venda, disponibilizada pelo Banco Central, referente ao primeiro dia útil anterior à data da sessão de abertura das Propostas.</t>
  </si>
  <si>
    <t>Para preenchimento pelo agente de licitação, em caso de orçamento em moeda estrangeira.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</si>
</sst>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_-&quot;R$&quot;\ * #,##0.0000_-;\-&quot;R$&quot;\ * #,##0.0000_-;_-&quot;R$&quot;\ * &quot;-&quot;??_-;_-@_-"/>
    <numFmt numFmtId="165" formatCode="_(* #,##0.00_);_(* \(#,##0.00\);_(* &quot;-&quot;??_);_(@_)"/>
    <numFmt numFmtId="166" formatCode="0.00000%"/>
    <numFmt numFmtId="167" formatCode="&quot;R$&quot;\ #,##0.0000"/>
    <numFmt numFmtId="168" formatCode="0.0000"/>
    <numFmt numFmtId="169" formatCode="_-* #,##0.0000_-;\-* #,##0.0000_-;_-* &quot;-&quot;????_-;_-@_-"/>
    <numFmt numFmtId="170" formatCode="_-* #,##0.00_-;\-* #,##0.00_-;_-* &quot;-&quot;????_-;_-@_-"/>
  </numFmts>
  <fonts count="24" x14ac:knownFonts="1">
    <font>
      <sz val="11"/>
      <color theme="1"/>
      <name val="Calibri"/>
      <family val="2"/>
      <scheme val="minor"/>
    </font>
    <font>
      <b/>
      <sz val="10"/>
      <color rgb="FF000000"/>
      <name val="Arial"/>
      <family val="2"/>
    </font>
    <font>
      <b/>
      <sz val="10"/>
      <color theme="1"/>
      <name val="Arial"/>
      <family val="2"/>
    </font>
    <font>
      <sz val="10"/>
      <color theme="1"/>
      <name val="Arial"/>
      <family val="2"/>
    </font>
    <font>
      <sz val="11"/>
      <color theme="1"/>
      <name val="Calibri"/>
      <family val="2"/>
      <scheme val="minor"/>
    </font>
    <font>
      <sz val="11"/>
      <color theme="1"/>
      <name val="Arial"/>
      <family val="2"/>
    </font>
    <font>
      <b/>
      <sz val="11"/>
      <color theme="1"/>
      <name val="Arial"/>
      <family val="2"/>
    </font>
    <font>
      <sz val="11"/>
      <color rgb="FFFF0000"/>
      <name val="Arial"/>
      <family val="2"/>
    </font>
    <font>
      <sz val="8"/>
      <name val="Calibri"/>
      <family val="2"/>
      <scheme val="minor"/>
    </font>
    <font>
      <b/>
      <sz val="11"/>
      <name val="Arial"/>
      <family val="2"/>
    </font>
    <font>
      <sz val="12"/>
      <name val="Arial"/>
      <family val="2"/>
    </font>
    <font>
      <b/>
      <sz val="12"/>
      <name val="Arial"/>
      <family val="2"/>
    </font>
    <font>
      <b/>
      <sz val="12"/>
      <color indexed="10"/>
      <name val="Arial"/>
      <family val="2"/>
    </font>
    <font>
      <b/>
      <sz val="14"/>
      <color indexed="8"/>
      <name val="Arial"/>
      <family val="2"/>
    </font>
    <font>
      <b/>
      <sz val="16"/>
      <color indexed="8"/>
      <name val="Arial"/>
      <family val="2"/>
    </font>
    <font>
      <b/>
      <sz val="16"/>
      <name val="Arial"/>
      <family val="2"/>
    </font>
    <font>
      <b/>
      <sz val="9"/>
      <name val="Arial"/>
      <family val="2"/>
    </font>
    <font>
      <sz val="10"/>
      <color theme="0"/>
      <name val="Arial"/>
      <family val="2"/>
    </font>
    <font>
      <sz val="10"/>
      <color rgb="FFFF0000"/>
      <name val="Arial"/>
      <family val="2"/>
    </font>
    <font>
      <sz val="10"/>
      <color rgb="FF000000"/>
      <name val="Arial"/>
      <family val="2"/>
    </font>
    <font>
      <b/>
      <sz val="10"/>
      <name val="Arial"/>
      <family val="2"/>
    </font>
    <font>
      <sz val="11"/>
      <name val="Arial"/>
      <family val="2"/>
    </font>
    <font>
      <b/>
      <sz val="11"/>
      <color rgb="FFFF0000"/>
      <name val="Arial"/>
      <family val="2"/>
    </font>
    <font>
      <sz val="11"/>
      <color rgb="FF00B050"/>
      <name val="Arial"/>
      <family val="2"/>
    </font>
  </fonts>
  <fills count="11">
    <fill>
      <patternFill patternType="none"/>
    </fill>
    <fill>
      <patternFill patternType="gray125"/>
    </fill>
    <fill>
      <patternFill patternType="solid">
        <fgColor rgb="FFBFBFBF"/>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CFEE8"/>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4">
    <xf numFmtId="0" fontId="0" fillId="0" borderId="0"/>
    <xf numFmtId="43" fontId="4" fillId="0" borderId="0" applyFont="0" applyFill="0" applyBorder="0" applyAlignment="0" applyProtection="0"/>
    <xf numFmtId="9" fontId="4" fillId="0" borderId="0" applyFont="0" applyFill="0" applyBorder="0" applyAlignment="0" applyProtection="0"/>
    <xf numFmtId="44" fontId="4" fillId="0" borderId="0" applyFont="0" applyFill="0" applyBorder="0" applyAlignment="0" applyProtection="0"/>
  </cellStyleXfs>
  <cellXfs count="250">
    <xf numFmtId="0" fontId="0" fillId="0" borderId="0" xfId="0"/>
    <xf numFmtId="0" fontId="1" fillId="3" borderId="6"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1" fillId="4" borderId="37" xfId="0" applyFont="1" applyFill="1" applyBorder="1" applyAlignment="1">
      <alignment horizontal="center" vertical="center" wrapText="1"/>
    </xf>
    <xf numFmtId="0" fontId="1" fillId="5" borderId="27" xfId="0" applyFont="1" applyFill="1" applyBorder="1" applyAlignment="1">
      <alignment horizontal="center" vertical="center" wrapText="1"/>
    </xf>
    <xf numFmtId="0" fontId="1" fillId="5" borderId="0" xfId="0" applyFont="1" applyFill="1" applyAlignment="1">
      <alignment horizontal="center" vertical="center" wrapText="1"/>
    </xf>
    <xf numFmtId="0" fontId="1" fillId="5" borderId="2" xfId="0" applyFont="1" applyFill="1" applyBorder="1" applyAlignment="1">
      <alignment horizontal="center" vertical="center" wrapText="1"/>
    </xf>
    <xf numFmtId="0" fontId="1" fillId="5" borderId="31"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 fillId="5" borderId="28"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29"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8"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31"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29"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6" borderId="27" xfId="0" applyFont="1" applyFill="1" applyBorder="1" applyAlignment="1">
      <alignment horizontal="center" vertical="center" wrapText="1"/>
    </xf>
    <xf numFmtId="0" fontId="1" fillId="6" borderId="28" xfId="0" applyFont="1" applyFill="1" applyBorder="1" applyAlignment="1">
      <alignment horizontal="center" vertical="center" wrapText="1"/>
    </xf>
    <xf numFmtId="0" fontId="3" fillId="0" borderId="0" xfId="0" applyFont="1" applyAlignment="1">
      <alignment horizontal="left" vertical="center" indent="2"/>
    </xf>
    <xf numFmtId="0" fontId="1" fillId="6" borderId="26" xfId="0" applyFont="1" applyFill="1" applyBorder="1" applyAlignment="1">
      <alignment horizontal="center" vertical="center" wrapText="1"/>
    </xf>
    <xf numFmtId="0" fontId="1" fillId="6" borderId="0" xfId="0" applyFont="1" applyFill="1" applyAlignment="1">
      <alignment horizontal="center" vertical="center" wrapText="1"/>
    </xf>
    <xf numFmtId="0" fontId="1" fillId="6" borderId="12" xfId="0" applyFont="1" applyFill="1" applyBorder="1" applyAlignment="1">
      <alignment horizontal="center" vertical="center" wrapText="1"/>
    </xf>
    <xf numFmtId="0" fontId="1" fillId="6" borderId="43" xfId="0" applyFont="1" applyFill="1" applyBorder="1" applyAlignment="1">
      <alignment horizontal="center" vertical="center" wrapText="1"/>
    </xf>
    <xf numFmtId="0" fontId="1" fillId="6" borderId="15" xfId="0" applyFont="1" applyFill="1" applyBorder="1" applyAlignment="1">
      <alignment horizontal="center" vertical="center" wrapText="1"/>
    </xf>
    <xf numFmtId="0" fontId="1" fillId="6" borderId="17" xfId="0" applyFont="1" applyFill="1" applyBorder="1" applyAlignment="1">
      <alignment horizontal="center" vertical="center" wrapText="1"/>
    </xf>
    <xf numFmtId="43" fontId="3" fillId="3" borderId="38" xfId="1" applyFont="1" applyFill="1" applyBorder="1" applyAlignment="1">
      <alignment horizontal="center" vertical="center" wrapText="1"/>
    </xf>
    <xf numFmtId="43" fontId="3" fillId="3" borderId="1" xfId="1" applyFont="1" applyFill="1" applyBorder="1" applyAlignment="1">
      <alignment horizontal="center" vertical="center" wrapText="1"/>
    </xf>
    <xf numFmtId="43" fontId="3" fillId="3" borderId="20" xfId="1" applyFont="1" applyFill="1" applyBorder="1" applyAlignment="1">
      <alignment horizontal="center" vertical="center" wrapText="1"/>
    </xf>
    <xf numFmtId="43" fontId="3" fillId="3" borderId="39" xfId="1" applyFont="1" applyFill="1" applyBorder="1" applyAlignment="1">
      <alignment horizontal="center" vertical="center" wrapText="1"/>
    </xf>
    <xf numFmtId="43" fontId="3" fillId="3" borderId="30" xfId="1" applyFont="1" applyFill="1" applyBorder="1" applyAlignment="1">
      <alignment horizontal="center" vertical="center" wrapText="1"/>
    </xf>
    <xf numFmtId="43" fontId="3" fillId="3" borderId="22" xfId="1" applyFont="1" applyFill="1" applyBorder="1" applyAlignment="1">
      <alignment horizontal="center" vertical="center" wrapText="1"/>
    </xf>
    <xf numFmtId="43" fontId="3" fillId="3" borderId="23" xfId="1" applyFont="1" applyFill="1" applyBorder="1" applyAlignment="1">
      <alignment horizontal="center" vertical="center" wrapText="1"/>
    </xf>
    <xf numFmtId="43" fontId="2" fillId="3" borderId="19" xfId="1" applyFont="1" applyFill="1" applyBorder="1" applyAlignment="1">
      <alignment horizontal="center" vertical="center" wrapText="1"/>
    </xf>
    <xf numFmtId="0" fontId="1" fillId="6" borderId="42" xfId="0" applyFont="1" applyFill="1" applyBorder="1" applyAlignment="1">
      <alignment horizontal="center" vertical="center" wrapText="1"/>
    </xf>
    <xf numFmtId="0" fontId="5" fillId="0" borderId="0" xfId="0" applyFont="1"/>
    <xf numFmtId="0" fontId="6" fillId="0" borderId="0" xfId="0" applyFont="1"/>
    <xf numFmtId="0" fontId="1" fillId="6" borderId="6" xfId="0" applyFont="1" applyFill="1" applyBorder="1" applyAlignment="1">
      <alignment horizontal="center" vertical="center" wrapText="1"/>
    </xf>
    <xf numFmtId="0" fontId="1" fillId="4" borderId="41" xfId="0" applyFont="1" applyFill="1" applyBorder="1" applyAlignment="1">
      <alignment horizontal="center" vertical="center" wrapText="1"/>
    </xf>
    <xf numFmtId="0" fontId="6" fillId="0" borderId="0" xfId="0" applyFont="1" applyAlignment="1">
      <alignment horizontal="left" vertical="center" wrapText="1"/>
    </xf>
    <xf numFmtId="0" fontId="2" fillId="3" borderId="50" xfId="0" applyFont="1" applyFill="1" applyBorder="1" applyAlignment="1">
      <alignment horizontal="center" vertical="center" wrapText="1"/>
    </xf>
    <xf numFmtId="0" fontId="3" fillId="3" borderId="4" xfId="0" applyFont="1" applyFill="1" applyBorder="1" applyAlignment="1">
      <alignment horizontal="center" vertical="center" wrapText="1"/>
    </xf>
    <xf numFmtId="43" fontId="2" fillId="3" borderId="36" xfId="1" applyFont="1" applyFill="1" applyBorder="1" applyAlignment="1">
      <alignment horizontal="center" vertical="center" wrapText="1"/>
    </xf>
    <xf numFmtId="43" fontId="2" fillId="3" borderId="52" xfId="1" applyFont="1" applyFill="1" applyBorder="1" applyAlignment="1">
      <alignment horizontal="center" vertical="center" wrapText="1"/>
    </xf>
    <xf numFmtId="43" fontId="2" fillId="3" borderId="53" xfId="1" applyFont="1" applyFill="1" applyBorder="1" applyAlignment="1">
      <alignment horizontal="center" vertical="center" wrapText="1"/>
    </xf>
    <xf numFmtId="43" fontId="2" fillId="3" borderId="54" xfId="1" applyFont="1" applyFill="1" applyBorder="1" applyAlignment="1">
      <alignment horizontal="center" vertical="center" wrapText="1"/>
    </xf>
    <xf numFmtId="43" fontId="2" fillId="3" borderId="46" xfId="1" applyFont="1" applyFill="1" applyBorder="1" applyAlignment="1">
      <alignment horizontal="center" vertical="center" wrapText="1"/>
    </xf>
    <xf numFmtId="0" fontId="1" fillId="5" borderId="7" xfId="0" applyFont="1" applyFill="1" applyBorder="1" applyAlignment="1">
      <alignment horizontal="center" vertical="center" wrapText="1"/>
    </xf>
    <xf numFmtId="0" fontId="3" fillId="3" borderId="45" xfId="0" applyFont="1" applyFill="1" applyBorder="1" applyAlignment="1">
      <alignment horizontal="center" vertical="center" wrapText="1"/>
    </xf>
    <xf numFmtId="43" fontId="3" fillId="3" borderId="8" xfId="1" applyFont="1" applyFill="1" applyBorder="1" applyAlignment="1">
      <alignment horizontal="center" vertical="center" wrapText="1"/>
    </xf>
    <xf numFmtId="43" fontId="3" fillId="3" borderId="6" xfId="1" applyFont="1" applyFill="1" applyBorder="1" applyAlignment="1">
      <alignment horizontal="center" vertical="center" wrapText="1"/>
    </xf>
    <xf numFmtId="43" fontId="3" fillId="3" borderId="9" xfId="1" applyFont="1" applyFill="1" applyBorder="1" applyAlignment="1">
      <alignment horizontal="center" vertical="center" wrapText="1"/>
    </xf>
    <xf numFmtId="43" fontId="3" fillId="3" borderId="4" xfId="1" applyFont="1" applyFill="1" applyBorder="1" applyAlignment="1">
      <alignment horizontal="center" vertical="center" wrapText="1"/>
    </xf>
    <xf numFmtId="0" fontId="1" fillId="6" borderId="59" xfId="0" applyFont="1" applyFill="1" applyBorder="1" applyAlignment="1">
      <alignment horizontal="center" vertical="center" wrapText="1"/>
    </xf>
    <xf numFmtId="43" fontId="3" fillId="3" borderId="11" xfId="1" applyFont="1" applyFill="1" applyBorder="1" applyAlignment="1">
      <alignment horizontal="center" vertical="center" wrapText="1"/>
    </xf>
    <xf numFmtId="43" fontId="2" fillId="3" borderId="57" xfId="1" applyFont="1" applyFill="1" applyBorder="1" applyAlignment="1">
      <alignment horizontal="center" vertical="center" wrapText="1"/>
    </xf>
    <xf numFmtId="43" fontId="2" fillId="3" borderId="58" xfId="1" applyFont="1" applyFill="1" applyBorder="1" applyAlignment="1">
      <alignment horizontal="center" vertical="center" wrapText="1"/>
    </xf>
    <xf numFmtId="43" fontId="3" fillId="3" borderId="25" xfId="1" applyFont="1" applyFill="1" applyBorder="1" applyAlignment="1">
      <alignment horizontal="center" vertical="center" wrapText="1"/>
    </xf>
    <xf numFmtId="43" fontId="3" fillId="3" borderId="24" xfId="1" applyFont="1" applyFill="1" applyBorder="1" applyAlignment="1">
      <alignment horizontal="center" vertical="center" wrapText="1"/>
    </xf>
    <xf numFmtId="43" fontId="2" fillId="3" borderId="28" xfId="1" applyFont="1" applyFill="1" applyBorder="1" applyAlignment="1">
      <alignment horizontal="center" vertical="center" wrapText="1"/>
    </xf>
    <xf numFmtId="43" fontId="2" fillId="3" borderId="3" xfId="1" applyFont="1" applyFill="1" applyBorder="1" applyAlignment="1">
      <alignment horizontal="center" vertical="center" wrapText="1"/>
    </xf>
    <xf numFmtId="43" fontId="2" fillId="3" borderId="6" xfId="1" applyFont="1" applyFill="1" applyBorder="1" applyAlignment="1">
      <alignment horizontal="center" vertical="center" wrapText="1"/>
    </xf>
    <xf numFmtId="43" fontId="2" fillId="3" borderId="29" xfId="1" applyFont="1" applyFill="1" applyBorder="1" applyAlignment="1">
      <alignment horizontal="center" vertical="center" wrapText="1"/>
    </xf>
    <xf numFmtId="0" fontId="1" fillId="6" borderId="55" xfId="0" applyFont="1" applyFill="1" applyBorder="1" applyAlignment="1">
      <alignment horizontal="center" vertical="center" wrapText="1"/>
    </xf>
    <xf numFmtId="43" fontId="2" fillId="3" borderId="50" xfId="1" applyFont="1" applyFill="1" applyBorder="1" applyAlignment="1">
      <alignment horizontal="center" vertical="center" wrapText="1"/>
    </xf>
    <xf numFmtId="0" fontId="1" fillId="6" borderId="4" xfId="0" applyFont="1" applyFill="1" applyBorder="1" applyAlignment="1">
      <alignment horizontal="center" vertical="center" wrapText="1"/>
    </xf>
    <xf numFmtId="0" fontId="3" fillId="0" borderId="0" xfId="0" applyFont="1"/>
    <xf numFmtId="43" fontId="1" fillId="5" borderId="59" xfId="1" applyFont="1" applyFill="1" applyBorder="1" applyAlignment="1">
      <alignment horizontal="center" vertical="center" wrapText="1"/>
    </xf>
    <xf numFmtId="43" fontId="1" fillId="5" borderId="43" xfId="1" applyFont="1" applyFill="1" applyBorder="1" applyAlignment="1">
      <alignment horizontal="center" vertical="center" wrapText="1"/>
    </xf>
    <xf numFmtId="43" fontId="1" fillId="5" borderId="42" xfId="1" applyFont="1" applyFill="1" applyBorder="1" applyAlignment="1">
      <alignment horizontal="center" vertical="center" wrapText="1"/>
    </xf>
    <xf numFmtId="43" fontId="1" fillId="6" borderId="62" xfId="1" applyFont="1" applyFill="1" applyBorder="1" applyAlignment="1">
      <alignment horizontal="center" vertical="center" wrapText="1"/>
    </xf>
    <xf numFmtId="43" fontId="1" fillId="6" borderId="43" xfId="1" applyFont="1" applyFill="1" applyBorder="1" applyAlignment="1">
      <alignment horizontal="center" vertical="center" wrapText="1"/>
    </xf>
    <xf numFmtId="43" fontId="1" fillId="6" borderId="13" xfId="1" applyFont="1" applyFill="1" applyBorder="1" applyAlignment="1">
      <alignment vertical="center" wrapText="1"/>
    </xf>
    <xf numFmtId="43" fontId="1" fillId="5" borderId="2" xfId="1" applyFont="1" applyFill="1" applyBorder="1" applyAlignment="1">
      <alignment horizontal="center" vertical="center" wrapText="1"/>
    </xf>
    <xf numFmtId="43" fontId="1" fillId="5" borderId="0" xfId="1" applyFont="1" applyFill="1" applyBorder="1" applyAlignment="1">
      <alignment horizontal="center" vertical="center" wrapText="1"/>
    </xf>
    <xf numFmtId="43" fontId="1" fillId="5" borderId="16" xfId="1" applyFont="1" applyFill="1" applyBorder="1" applyAlignment="1">
      <alignment horizontal="center" vertical="center" wrapText="1"/>
    </xf>
    <xf numFmtId="43" fontId="1" fillId="6" borderId="10" xfId="1" applyFont="1" applyFill="1" applyBorder="1" applyAlignment="1">
      <alignment horizontal="center" vertical="center" wrapText="1"/>
    </xf>
    <xf numFmtId="43" fontId="1" fillId="6" borderId="5" xfId="1" applyFont="1" applyFill="1" applyBorder="1" applyAlignment="1">
      <alignment horizontal="center" vertical="center" wrapText="1"/>
    </xf>
    <xf numFmtId="43" fontId="1" fillId="6" borderId="45" xfId="1" applyFont="1" applyFill="1" applyBorder="1" applyAlignment="1">
      <alignment horizontal="center" vertical="center" wrapText="1"/>
    </xf>
    <xf numFmtId="43" fontId="1" fillId="6" borderId="0" xfId="1" applyFont="1" applyFill="1" applyBorder="1" applyAlignment="1">
      <alignment horizontal="center" vertical="center" wrapText="1"/>
    </xf>
    <xf numFmtId="43" fontId="1" fillId="6" borderId="16" xfId="1" applyFont="1" applyFill="1" applyBorder="1" applyAlignment="1">
      <alignment horizontal="center" vertical="center" wrapText="1"/>
    </xf>
    <xf numFmtId="43" fontId="1" fillId="3" borderId="17" xfId="1" applyFont="1" applyFill="1" applyBorder="1" applyAlignment="1">
      <alignment horizontal="center" vertical="center" wrapText="1"/>
    </xf>
    <xf numFmtId="43" fontId="1" fillId="5" borderId="3" xfId="1" applyFont="1" applyFill="1" applyBorder="1" applyAlignment="1">
      <alignment horizontal="center" vertical="center" wrapText="1"/>
    </xf>
    <xf numFmtId="43" fontId="1" fillId="5" borderId="6" xfId="1" applyFont="1" applyFill="1" applyBorder="1" applyAlignment="1">
      <alignment horizontal="center" vertical="center" wrapText="1"/>
    </xf>
    <xf numFmtId="43" fontId="1" fillId="5" borderId="18" xfId="1" applyFont="1" applyFill="1" applyBorder="1" applyAlignment="1">
      <alignment horizontal="center" vertical="center" wrapText="1"/>
    </xf>
    <xf numFmtId="43" fontId="1" fillId="6" borderId="6" xfId="1" applyFont="1" applyFill="1" applyBorder="1" applyAlignment="1">
      <alignment horizontal="center" vertical="center" wrapText="1"/>
    </xf>
    <xf numFmtId="43" fontId="1" fillId="6" borderId="3" xfId="1" applyFont="1" applyFill="1" applyBorder="1" applyAlignment="1">
      <alignment horizontal="center" vertical="center" wrapText="1"/>
    </xf>
    <xf numFmtId="43" fontId="1" fillId="6" borderId="7" xfId="1" applyFont="1" applyFill="1" applyBorder="1" applyAlignment="1">
      <alignment horizontal="center" vertical="center" wrapText="1"/>
    </xf>
    <xf numFmtId="43" fontId="1" fillId="6" borderId="18" xfId="1" applyFont="1" applyFill="1" applyBorder="1" applyAlignment="1">
      <alignment horizontal="center" vertical="center" wrapText="1"/>
    </xf>
    <xf numFmtId="0" fontId="5" fillId="0" borderId="0" xfId="0" applyFont="1" applyAlignment="1">
      <alignment vertical="center"/>
    </xf>
    <xf numFmtId="0" fontId="6" fillId="0" borderId="0" xfId="0" applyFont="1" applyAlignment="1">
      <alignment vertical="center"/>
    </xf>
    <xf numFmtId="0" fontId="6" fillId="3" borderId="1" xfId="0" applyFont="1" applyFill="1" applyBorder="1" applyAlignment="1">
      <alignment vertical="center" wrapText="1"/>
    </xf>
    <xf numFmtId="0" fontId="5" fillId="3" borderId="1" xfId="0" applyFont="1" applyFill="1" applyBorder="1" applyAlignment="1">
      <alignment vertical="center"/>
    </xf>
    <xf numFmtId="43" fontId="5" fillId="3" borderId="1" xfId="1" applyFont="1" applyFill="1" applyBorder="1" applyAlignment="1">
      <alignment vertical="center"/>
    </xf>
    <xf numFmtId="0" fontId="6" fillId="3" borderId="1" xfId="0" applyFont="1" applyFill="1" applyBorder="1" applyAlignment="1">
      <alignment vertical="center"/>
    </xf>
    <xf numFmtId="43" fontId="5" fillId="3" borderId="1" xfId="1" applyFont="1" applyFill="1" applyBorder="1" applyAlignment="1">
      <alignment vertical="center" wrapText="1"/>
    </xf>
    <xf numFmtId="0" fontId="5" fillId="0" borderId="0" xfId="0" applyFont="1" applyAlignment="1">
      <alignment vertical="center" wrapText="1"/>
    </xf>
    <xf numFmtId="0" fontId="1" fillId="6" borderId="5" xfId="0" applyFont="1" applyFill="1" applyBorder="1" applyAlignment="1">
      <alignment horizontal="center" vertical="center" wrapText="1"/>
    </xf>
    <xf numFmtId="165" fontId="10" fillId="0" borderId="0" xfId="0" applyNumberFormat="1" applyFont="1"/>
    <xf numFmtId="166" fontId="10" fillId="0" borderId="0" xfId="0" applyNumberFormat="1" applyFont="1"/>
    <xf numFmtId="165" fontId="10" fillId="0" borderId="51" xfId="0" applyNumberFormat="1" applyFont="1" applyBorder="1"/>
    <xf numFmtId="165" fontId="10" fillId="0" borderId="12" xfId="0" applyNumberFormat="1" applyFont="1" applyBorder="1"/>
    <xf numFmtId="166" fontId="10" fillId="0" borderId="12" xfId="0" applyNumberFormat="1" applyFont="1" applyBorder="1"/>
    <xf numFmtId="165" fontId="10" fillId="0" borderId="13" xfId="0" applyNumberFormat="1" applyFont="1" applyBorder="1"/>
    <xf numFmtId="165" fontId="10" fillId="0" borderId="15" xfId="0" applyNumberFormat="1" applyFont="1" applyBorder="1"/>
    <xf numFmtId="165" fontId="10" fillId="0" borderId="31" xfId="0" applyNumberFormat="1" applyFont="1" applyBorder="1"/>
    <xf numFmtId="165" fontId="12" fillId="0" borderId="0" xfId="0" applyNumberFormat="1" applyFont="1" applyAlignment="1">
      <alignment horizontal="center"/>
    </xf>
    <xf numFmtId="165" fontId="13" fillId="8" borderId="39" xfId="0" applyNumberFormat="1" applyFont="1" applyFill="1" applyBorder="1"/>
    <xf numFmtId="165" fontId="14" fillId="9" borderId="0" xfId="0" applyNumberFormat="1" applyFont="1" applyFill="1"/>
    <xf numFmtId="165" fontId="15" fillId="8" borderId="39" xfId="0" applyNumberFormat="1" applyFont="1" applyFill="1" applyBorder="1"/>
    <xf numFmtId="165" fontId="11" fillId="9" borderId="0" xfId="0" applyNumberFormat="1" applyFont="1" applyFill="1"/>
    <xf numFmtId="165" fontId="16" fillId="0" borderId="0" xfId="0" applyNumberFormat="1" applyFont="1" applyAlignment="1">
      <alignment horizontal="center"/>
    </xf>
    <xf numFmtId="165" fontId="9" fillId="0" borderId="0" xfId="0" applyNumberFormat="1" applyFont="1"/>
    <xf numFmtId="10" fontId="9" fillId="0" borderId="0" xfId="2" applyNumberFormat="1" applyFont="1"/>
    <xf numFmtId="10" fontId="9" fillId="3" borderId="0" xfId="2" applyNumberFormat="1" applyFont="1" applyFill="1"/>
    <xf numFmtId="165" fontId="14" fillId="8" borderId="63" xfId="0" applyNumberFormat="1" applyFont="1" applyFill="1" applyBorder="1"/>
    <xf numFmtId="165" fontId="15" fillId="8" borderId="63" xfId="0" applyNumberFormat="1" applyFont="1" applyFill="1" applyBorder="1"/>
    <xf numFmtId="165" fontId="10" fillId="0" borderId="21" xfId="0" applyNumberFormat="1" applyFont="1" applyBorder="1"/>
    <xf numFmtId="165" fontId="10" fillId="0" borderId="35" xfId="0" applyNumberFormat="1" applyFont="1" applyBorder="1"/>
    <xf numFmtId="166" fontId="10" fillId="0" borderId="35" xfId="0" applyNumberFormat="1" applyFont="1" applyBorder="1"/>
    <xf numFmtId="165" fontId="10" fillId="0" borderId="64" xfId="0" applyNumberFormat="1" applyFont="1" applyBorder="1"/>
    <xf numFmtId="165" fontId="10" fillId="0" borderId="0" xfId="0" applyNumberFormat="1" applyFont="1" applyProtection="1">
      <protection locked="0"/>
    </xf>
    <xf numFmtId="43" fontId="1" fillId="5" borderId="62" xfId="1" applyFont="1" applyFill="1" applyBorder="1" applyAlignment="1">
      <alignment horizontal="center" vertical="center" wrapText="1"/>
    </xf>
    <xf numFmtId="43" fontId="1" fillId="5" borderId="10" xfId="1" applyFont="1" applyFill="1" applyBorder="1" applyAlignment="1">
      <alignment horizontal="center" vertical="center" wrapText="1"/>
    </xf>
    <xf numFmtId="43" fontId="1" fillId="5" borderId="8" xfId="1" applyFont="1" applyFill="1" applyBorder="1" applyAlignment="1">
      <alignment horizontal="center" vertical="center" wrapText="1"/>
    </xf>
    <xf numFmtId="0" fontId="1" fillId="4" borderId="40" xfId="0" applyFont="1" applyFill="1" applyBorder="1" applyAlignment="1">
      <alignment horizontal="center" vertical="center" wrapText="1"/>
    </xf>
    <xf numFmtId="43" fontId="1" fillId="4" borderId="41" xfId="1" applyFont="1" applyFill="1" applyBorder="1" applyAlignment="1">
      <alignment horizontal="center" vertical="center" wrapText="1"/>
    </xf>
    <xf numFmtId="43" fontId="3" fillId="3" borderId="44" xfId="1" applyFont="1" applyFill="1" applyBorder="1" applyAlignment="1">
      <alignment horizontal="center" vertical="center" wrapText="1"/>
    </xf>
    <xf numFmtId="0" fontId="5" fillId="3" borderId="1" xfId="0" applyFont="1" applyFill="1" applyBorder="1" applyAlignment="1">
      <alignment horizontal="center" vertical="center" wrapText="1"/>
    </xf>
    <xf numFmtId="9" fontId="17" fillId="0" borderId="0" xfId="0" applyNumberFormat="1" applyFont="1"/>
    <xf numFmtId="0" fontId="2" fillId="0" borderId="0" xfId="0" applyFont="1"/>
    <xf numFmtId="0" fontId="18" fillId="0" borderId="0" xfId="0" applyFont="1"/>
    <xf numFmtId="10" fontId="3" fillId="3" borderId="1" xfId="0" applyNumberFormat="1" applyFont="1" applyFill="1" applyBorder="1"/>
    <xf numFmtId="167" fontId="3" fillId="3" borderId="3" xfId="0" applyNumberFormat="1" applyFont="1" applyFill="1" applyBorder="1"/>
    <xf numFmtId="167" fontId="3" fillId="3" borderId="1" xfId="0" applyNumberFormat="1" applyFont="1" applyFill="1" applyBorder="1"/>
    <xf numFmtId="43" fontId="3" fillId="7" borderId="28" xfId="1" applyFont="1" applyFill="1" applyBorder="1"/>
    <xf numFmtId="43" fontId="3" fillId="7" borderId="3" xfId="1" applyFont="1" applyFill="1" applyBorder="1"/>
    <xf numFmtId="43" fontId="3" fillId="7" borderId="6" xfId="1" applyFont="1" applyFill="1" applyBorder="1"/>
    <xf numFmtId="43" fontId="3" fillId="7" borderId="7" xfId="1" applyFont="1" applyFill="1" applyBorder="1"/>
    <xf numFmtId="10" fontId="3" fillId="7" borderId="18" xfId="2" applyNumberFormat="1" applyFont="1" applyFill="1" applyBorder="1"/>
    <xf numFmtId="43" fontId="3" fillId="7" borderId="19" xfId="1" applyFont="1" applyFill="1" applyBorder="1"/>
    <xf numFmtId="43" fontId="3" fillId="7" borderId="1" xfId="1" applyFont="1" applyFill="1" applyBorder="1"/>
    <xf numFmtId="43" fontId="3" fillId="7" borderId="9" xfId="1" applyFont="1" applyFill="1" applyBorder="1"/>
    <xf numFmtId="43" fontId="3" fillId="7" borderId="44" xfId="1" applyFont="1" applyFill="1" applyBorder="1"/>
    <xf numFmtId="43" fontId="3" fillId="7" borderId="30" xfId="1" applyFont="1" applyFill="1" applyBorder="1"/>
    <xf numFmtId="43" fontId="3" fillId="7" borderId="22" xfId="1" applyFont="1" applyFill="1" applyBorder="1"/>
    <xf numFmtId="43" fontId="3" fillId="7" borderId="24" xfId="1" applyFont="1" applyFill="1" applyBorder="1"/>
    <xf numFmtId="43" fontId="3" fillId="7" borderId="60" xfId="1" applyFont="1" applyFill="1" applyBorder="1"/>
    <xf numFmtId="10" fontId="3" fillId="7" borderId="61" xfId="2" applyNumberFormat="1" applyFont="1" applyFill="1" applyBorder="1"/>
    <xf numFmtId="43" fontId="3" fillId="3" borderId="30" xfId="1" applyFont="1" applyFill="1" applyBorder="1"/>
    <xf numFmtId="43" fontId="3" fillId="3" borderId="22" xfId="1" applyFont="1" applyFill="1" applyBorder="1"/>
    <xf numFmtId="43" fontId="3" fillId="3" borderId="24" xfId="1" applyFont="1" applyFill="1" applyBorder="1"/>
    <xf numFmtId="43" fontId="3" fillId="3" borderId="49" xfId="1" applyFont="1" applyFill="1" applyBorder="1"/>
    <xf numFmtId="43" fontId="3" fillId="7" borderId="20" xfId="1" applyFont="1" applyFill="1" applyBorder="1"/>
    <xf numFmtId="43" fontId="3" fillId="3" borderId="23" xfId="1" applyFont="1" applyFill="1" applyBorder="1"/>
    <xf numFmtId="0" fontId="20" fillId="0" borderId="0" xfId="0" applyFont="1"/>
    <xf numFmtId="43" fontId="3" fillId="7" borderId="48" xfId="1" applyFont="1" applyFill="1" applyBorder="1"/>
    <xf numFmtId="43" fontId="3" fillId="7" borderId="50" xfId="1" applyFont="1" applyFill="1" applyBorder="1"/>
    <xf numFmtId="43" fontId="3" fillId="7" borderId="45" xfId="1" applyFont="1" applyFill="1" applyBorder="1"/>
    <xf numFmtId="43" fontId="3" fillId="7" borderId="56" xfId="1" applyFont="1" applyFill="1" applyBorder="1"/>
    <xf numFmtId="43" fontId="3" fillId="7" borderId="11" xfId="1" applyFont="1" applyFill="1" applyBorder="1"/>
    <xf numFmtId="43" fontId="3" fillId="7" borderId="55" xfId="1" applyFont="1" applyFill="1" applyBorder="1"/>
    <xf numFmtId="43" fontId="3" fillId="7" borderId="4" xfId="1" applyFont="1" applyFill="1" applyBorder="1"/>
    <xf numFmtId="43" fontId="3" fillId="0" borderId="0" xfId="1" applyFont="1"/>
    <xf numFmtId="10" fontId="3" fillId="7" borderId="1" xfId="2" applyNumberFormat="1" applyFont="1" applyFill="1" applyBorder="1" applyAlignment="1">
      <alignment horizontal="right" vertical="center" wrapText="1"/>
    </xf>
    <xf numFmtId="10" fontId="3" fillId="7" borderId="9" xfId="2" applyNumberFormat="1" applyFont="1" applyFill="1" applyBorder="1" applyAlignment="1">
      <alignment horizontal="right" vertical="center" wrapText="1"/>
    </xf>
    <xf numFmtId="10" fontId="3" fillId="7" borderId="22" xfId="2" applyNumberFormat="1" applyFont="1" applyFill="1" applyBorder="1" applyAlignment="1">
      <alignment horizontal="right" vertical="center" wrapText="1"/>
    </xf>
    <xf numFmtId="10" fontId="3" fillId="7" borderId="24" xfId="2" applyNumberFormat="1" applyFont="1" applyFill="1" applyBorder="1" applyAlignment="1">
      <alignment horizontal="right" vertical="center" wrapText="1"/>
    </xf>
    <xf numFmtId="10" fontId="3" fillId="7" borderId="20" xfId="2" applyNumberFormat="1" applyFont="1" applyFill="1" applyBorder="1" applyAlignment="1">
      <alignment horizontal="right" vertical="center" wrapText="1"/>
    </xf>
    <xf numFmtId="10" fontId="3" fillId="7" borderId="23" xfId="2" applyNumberFormat="1" applyFont="1" applyFill="1" applyBorder="1" applyAlignment="1">
      <alignment horizontal="right" vertical="center" wrapText="1"/>
    </xf>
    <xf numFmtId="43" fontId="3" fillId="7" borderId="23" xfId="1" applyFont="1" applyFill="1" applyBorder="1"/>
    <xf numFmtId="0" fontId="5" fillId="3" borderId="1" xfId="0" applyFont="1" applyFill="1" applyBorder="1" applyAlignment="1">
      <alignment horizontal="center" vertical="center"/>
    </xf>
    <xf numFmtId="43" fontId="5" fillId="3" borderId="1" xfId="0" applyNumberFormat="1" applyFont="1" applyFill="1" applyBorder="1" applyAlignment="1">
      <alignment vertical="center"/>
    </xf>
    <xf numFmtId="43" fontId="5" fillId="3" borderId="45" xfId="0" applyNumberFormat="1" applyFont="1" applyFill="1" applyBorder="1" applyAlignment="1">
      <alignment vertical="center"/>
    </xf>
    <xf numFmtId="0" fontId="5" fillId="3" borderId="1" xfId="0" applyFont="1" applyFill="1" applyBorder="1" applyAlignment="1">
      <alignment vertical="center" wrapText="1"/>
    </xf>
    <xf numFmtId="0" fontId="21" fillId="7" borderId="1" xfId="0" applyFont="1" applyFill="1" applyBorder="1"/>
    <xf numFmtId="10" fontId="21" fillId="7" borderId="1" xfId="2" applyNumberFormat="1" applyFont="1" applyFill="1" applyBorder="1" applyAlignment="1"/>
    <xf numFmtId="0" fontId="21" fillId="0" borderId="0" xfId="0" applyFont="1"/>
    <xf numFmtId="10" fontId="21" fillId="3" borderId="1" xfId="2" applyNumberFormat="1" applyFont="1" applyFill="1" applyBorder="1"/>
    <xf numFmtId="10" fontId="21" fillId="3" borderId="1" xfId="0" applyNumberFormat="1" applyFont="1" applyFill="1" applyBorder="1"/>
    <xf numFmtId="43" fontId="5" fillId="3" borderId="1" xfId="0" applyNumberFormat="1" applyFont="1" applyFill="1" applyBorder="1" applyAlignment="1">
      <alignment vertical="center" wrapText="1"/>
    </xf>
    <xf numFmtId="170" fontId="5" fillId="3" borderId="1" xfId="0" applyNumberFormat="1" applyFont="1" applyFill="1" applyBorder="1" applyAlignment="1">
      <alignment vertical="center"/>
    </xf>
    <xf numFmtId="0" fontId="5" fillId="3" borderId="45" xfId="0" applyFont="1" applyFill="1" applyBorder="1" applyAlignment="1">
      <alignment vertical="center"/>
    </xf>
    <xf numFmtId="169" fontId="5" fillId="0" borderId="0" xfId="0" applyNumberFormat="1" applyFont="1" applyAlignment="1">
      <alignment vertical="center"/>
    </xf>
    <xf numFmtId="10" fontId="5" fillId="0" borderId="0" xfId="0" applyNumberFormat="1" applyFont="1" applyAlignment="1">
      <alignment vertical="center"/>
    </xf>
    <xf numFmtId="0" fontId="7" fillId="0" borderId="0" xfId="0" applyFont="1" applyAlignment="1">
      <alignment vertical="center"/>
    </xf>
    <xf numFmtId="10" fontId="5" fillId="3" borderId="1" xfId="0" applyNumberFormat="1" applyFont="1" applyFill="1" applyBorder="1" applyAlignment="1">
      <alignment vertical="center"/>
    </xf>
    <xf numFmtId="0" fontId="23" fillId="0" borderId="0" xfId="0" applyFont="1" applyAlignment="1">
      <alignment vertical="top" wrapText="1"/>
    </xf>
    <xf numFmtId="0" fontId="5" fillId="3" borderId="45" xfId="0" applyFont="1" applyFill="1" applyBorder="1" applyAlignment="1">
      <alignment horizontal="center" vertical="center" wrapText="1"/>
    </xf>
    <xf numFmtId="0" fontId="9" fillId="0" borderId="0" xfId="0" applyFont="1"/>
    <xf numFmtId="164" fontId="21" fillId="7" borderId="1" xfId="3" applyNumberFormat="1" applyFont="1" applyFill="1" applyBorder="1"/>
    <xf numFmtId="164" fontId="21" fillId="0" borderId="0" xfId="3" applyNumberFormat="1" applyFont="1" applyFill="1" applyBorder="1"/>
    <xf numFmtId="0" fontId="9" fillId="0" borderId="0" xfId="0" applyFont="1" applyAlignment="1">
      <alignment horizontal="justify" vertical="center"/>
    </xf>
    <xf numFmtId="0" fontId="21" fillId="0" borderId="0" xfId="0" applyFont="1" applyAlignment="1">
      <alignment horizontal="justify" vertical="center"/>
    </xf>
    <xf numFmtId="0" fontId="21" fillId="0" borderId="0" xfId="0" applyFont="1" applyAlignment="1">
      <alignment horizontal="justify" vertical="center" wrapText="1"/>
    </xf>
    <xf numFmtId="0" fontId="21" fillId="10" borderId="0" xfId="0" applyFont="1" applyFill="1" applyAlignment="1">
      <alignment wrapText="1"/>
    </xf>
    <xf numFmtId="168" fontId="5" fillId="4" borderId="1" xfId="0" applyNumberFormat="1" applyFont="1" applyFill="1" applyBorder="1" applyAlignment="1">
      <alignment vertical="center"/>
    </xf>
    <xf numFmtId="0" fontId="5" fillId="0" borderId="0" xfId="0" applyFont="1" applyAlignment="1">
      <alignment horizontal="left" wrapText="1"/>
    </xf>
    <xf numFmtId="0" fontId="6" fillId="0" borderId="0" xfId="0" applyFont="1" applyAlignment="1">
      <alignment horizontal="left" vertical="center" wrapText="1"/>
    </xf>
    <xf numFmtId="0" fontId="5" fillId="7" borderId="1" xfId="0" applyFont="1" applyFill="1" applyBorder="1" applyAlignment="1">
      <alignment horizontal="left" vertical="center" wrapText="1"/>
    </xf>
    <xf numFmtId="0" fontId="5" fillId="3" borderId="9" xfId="0" applyFont="1" applyFill="1" applyBorder="1" applyAlignment="1">
      <alignment horizontal="center" vertical="center"/>
    </xf>
    <xf numFmtId="0" fontId="5" fillId="3" borderId="44" xfId="0" applyFont="1" applyFill="1" applyBorder="1" applyAlignment="1">
      <alignment horizontal="center" vertical="center"/>
    </xf>
    <xf numFmtId="0" fontId="5" fillId="3" borderId="11" xfId="0" applyFont="1" applyFill="1" applyBorder="1" applyAlignment="1">
      <alignment horizontal="center" vertical="center"/>
    </xf>
    <xf numFmtId="0" fontId="5" fillId="0" borderId="0" xfId="0" applyFont="1" applyAlignment="1">
      <alignment horizontal="left" vertical="center" wrapText="1"/>
    </xf>
    <xf numFmtId="0" fontId="2" fillId="3" borderId="5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 fillId="2" borderId="32"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1" fillId="3" borderId="2" xfId="0" applyFont="1" applyFill="1" applyBorder="1" applyAlignment="1">
      <alignment horizontal="center" vertical="center" wrapText="1"/>
    </xf>
    <xf numFmtId="43" fontId="2" fillId="3" borderId="51" xfId="1" applyFont="1" applyFill="1" applyBorder="1" applyAlignment="1">
      <alignment horizontal="center" vertical="center" wrapText="1"/>
    </xf>
    <xf numFmtId="43" fontId="2" fillId="3" borderId="12" xfId="1" applyFont="1" applyFill="1" applyBorder="1" applyAlignment="1">
      <alignment horizontal="center" vertical="center" wrapText="1"/>
    </xf>
    <xf numFmtId="43" fontId="2" fillId="3" borderId="21" xfId="1" applyFont="1" applyFill="1" applyBorder="1" applyAlignment="1">
      <alignment horizontal="center" vertical="center" wrapText="1"/>
    </xf>
    <xf numFmtId="43" fontId="2" fillId="3" borderId="35" xfId="1" applyFont="1" applyFill="1" applyBorder="1" applyAlignment="1">
      <alignment horizontal="center" vertical="center" wrapText="1"/>
    </xf>
    <xf numFmtId="0" fontId="1" fillId="6" borderId="47" xfId="0" applyFont="1" applyFill="1" applyBorder="1" applyAlignment="1">
      <alignment horizontal="center" vertical="center" wrapText="1"/>
    </xf>
    <xf numFmtId="43" fontId="1" fillId="3" borderId="15" xfId="1" applyFont="1" applyFill="1" applyBorder="1" applyAlignment="1">
      <alignment horizontal="center" vertical="center" wrapText="1"/>
    </xf>
    <xf numFmtId="43" fontId="1" fillId="3" borderId="5" xfId="1" applyFont="1" applyFill="1" applyBorder="1" applyAlignment="1">
      <alignment horizontal="center" vertical="center" wrapText="1"/>
    </xf>
    <xf numFmtId="43" fontId="1" fillId="3" borderId="6" xfId="1" applyFont="1" applyFill="1" applyBorder="1" applyAlignment="1">
      <alignment horizontal="center" vertical="center" wrapText="1"/>
    </xf>
    <xf numFmtId="43" fontId="1" fillId="6" borderId="53" xfId="1" applyFont="1" applyFill="1" applyBorder="1" applyAlignment="1">
      <alignment horizontal="center" vertical="center" wrapText="1"/>
    </xf>
    <xf numFmtId="43" fontId="1" fillId="2" borderId="32" xfId="1" applyFont="1" applyFill="1" applyBorder="1" applyAlignment="1">
      <alignment horizontal="center" vertical="center" wrapText="1"/>
    </xf>
    <xf numFmtId="43" fontId="1" fillId="2" borderId="33" xfId="1" applyFont="1" applyFill="1" applyBorder="1" applyAlignment="1">
      <alignment horizontal="center" vertical="center" wrapText="1"/>
    </xf>
    <xf numFmtId="43" fontId="1" fillId="2" borderId="12" xfId="1" applyFont="1" applyFill="1" applyBorder="1" applyAlignment="1">
      <alignment horizontal="center" vertical="center" wrapText="1"/>
    </xf>
    <xf numFmtId="43" fontId="1" fillId="2" borderId="34" xfId="1" applyFont="1" applyFill="1" applyBorder="1" applyAlignment="1">
      <alignment horizontal="center" vertical="center" wrapText="1"/>
    </xf>
    <xf numFmtId="165" fontId="11" fillId="8" borderId="32" xfId="0" applyNumberFormat="1" applyFont="1" applyFill="1" applyBorder="1" applyAlignment="1">
      <alignment horizontal="center" vertical="center"/>
    </xf>
    <xf numFmtId="165" fontId="11" fillId="8" borderId="33" xfId="0" applyNumberFormat="1" applyFont="1" applyFill="1" applyBorder="1" applyAlignment="1">
      <alignment horizontal="center" vertical="center"/>
    </xf>
    <xf numFmtId="165" fontId="11" fillId="8" borderId="34" xfId="0" applyNumberFormat="1" applyFont="1" applyFill="1" applyBorder="1" applyAlignment="1">
      <alignment horizontal="center" vertical="center"/>
    </xf>
    <xf numFmtId="165" fontId="11" fillId="0" borderId="0" xfId="0" applyNumberFormat="1" applyFont="1" applyAlignment="1">
      <alignment horizontal="center"/>
    </xf>
    <xf numFmtId="165" fontId="12" fillId="0" borderId="0" xfId="0" applyNumberFormat="1" applyFont="1" applyAlignment="1">
      <alignment horizontal="center"/>
    </xf>
    <xf numFmtId="0" fontId="21" fillId="0" borderId="0" xfId="0" applyFont="1" applyAlignment="1">
      <alignment horizontal="left" wrapText="1"/>
    </xf>
  </cellXfs>
  <cellStyles count="4">
    <cellStyle name="Moeda" xfId="3" builtinId="4"/>
    <cellStyle name="Normal" xfId="0" builtinId="0"/>
    <cellStyle name="Porcentagem" xfId="2" builtinId="5"/>
    <cellStyle name="Vírgula" xfId="1" builtinId="3"/>
  </cellStyles>
  <dxfs count="0"/>
  <tableStyles count="0" defaultTableStyle="TableStyleMedium2" defaultPivotStyle="PivotStyleLight16"/>
  <colors>
    <mruColors>
      <color rgb="FFFCFEE8"/>
      <color rgb="FFF9FD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23E7C-9D21-4D30-B3A1-8A828229F2F9}">
  <dimension ref="B2:G26"/>
  <sheetViews>
    <sheetView showGridLines="0" tabSelected="1" workbookViewId="0">
      <selection activeCell="B28" sqref="B28"/>
    </sheetView>
  </sheetViews>
  <sheetFormatPr defaultColWidth="8.88671875" defaultRowHeight="13.8" x14ac:dyDescent="0.25"/>
  <cols>
    <col min="1" max="1" width="2.33203125" style="46" customWidth="1"/>
    <col min="2" max="4" width="43.6640625" style="46" customWidth="1"/>
    <col min="5" max="5" width="8.88671875" style="46"/>
    <col min="6" max="7" width="0" style="46" hidden="1" customWidth="1"/>
    <col min="8" max="16384" width="8.88671875" style="46"/>
  </cols>
  <sheetData>
    <row r="2" spans="2:7" ht="50.4" customHeight="1" x14ac:dyDescent="0.25">
      <c r="B2" s="209" t="s">
        <v>231</v>
      </c>
      <c r="C2" s="209"/>
      <c r="D2" s="209"/>
    </row>
    <row r="4" spans="2:7" x14ac:dyDescent="0.25">
      <c r="B4" s="209" t="s">
        <v>238</v>
      </c>
      <c r="C4" s="209"/>
      <c r="D4" s="209"/>
    </row>
    <row r="7" spans="2:7" x14ac:dyDescent="0.25">
      <c r="B7" s="209" t="s">
        <v>232</v>
      </c>
      <c r="C7" s="209"/>
      <c r="D7" s="209"/>
    </row>
    <row r="8" spans="2:7" ht="6" customHeight="1" x14ac:dyDescent="0.25">
      <c r="B8" s="50"/>
      <c r="C8" s="50"/>
      <c r="D8" s="50"/>
    </row>
    <row r="9" spans="2:7" x14ac:dyDescent="0.25">
      <c r="B9" s="210"/>
      <c r="C9" s="210"/>
      <c r="D9" s="210"/>
    </row>
    <row r="11" spans="2:7" x14ac:dyDescent="0.25">
      <c r="B11" s="47" t="s">
        <v>233</v>
      </c>
    </row>
    <row r="12" spans="2:7" ht="29.4" customHeight="1" x14ac:dyDescent="0.25">
      <c r="B12" s="208" t="s">
        <v>234</v>
      </c>
      <c r="C12" s="208"/>
      <c r="D12" s="208"/>
    </row>
    <row r="13" spans="2:7" ht="6" customHeight="1" x14ac:dyDescent="0.25"/>
    <row r="14" spans="2:7" x14ac:dyDescent="0.25">
      <c r="B14" s="186"/>
      <c r="F14" s="46" t="s">
        <v>132</v>
      </c>
      <c r="G14" s="46" t="s">
        <v>133</v>
      </c>
    </row>
    <row r="16" spans="2:7" x14ac:dyDescent="0.25">
      <c r="B16" s="46" t="s">
        <v>235</v>
      </c>
    </row>
    <row r="17" spans="2:4" ht="6" customHeight="1" x14ac:dyDescent="0.25"/>
    <row r="18" spans="2:4" x14ac:dyDescent="0.25">
      <c r="B18" s="187"/>
      <c r="C18" s="188"/>
      <c r="D18" s="188"/>
    </row>
    <row r="19" spans="2:4" x14ac:dyDescent="0.25">
      <c r="B19" s="188"/>
      <c r="C19" s="188"/>
      <c r="D19" s="188"/>
    </row>
    <row r="20" spans="2:4" x14ac:dyDescent="0.25">
      <c r="B20" s="188" t="s">
        <v>117</v>
      </c>
      <c r="C20" s="188"/>
      <c r="D20" s="188"/>
    </row>
    <row r="21" spans="2:4" ht="6" customHeight="1" x14ac:dyDescent="0.25">
      <c r="B21" s="188"/>
      <c r="C21" s="188"/>
      <c r="D21" s="188"/>
    </row>
    <row r="22" spans="2:4" ht="13.95" customHeight="1" x14ac:dyDescent="0.25">
      <c r="B22" s="188" t="s">
        <v>143</v>
      </c>
      <c r="C22" s="188"/>
      <c r="D22" s="188"/>
    </row>
    <row r="23" spans="2:4" x14ac:dyDescent="0.25">
      <c r="B23" s="189">
        <f>ROUND(('Alíquota Serviços'!G18/'Alíquota Serviços'!G8)-1,4)</f>
        <v>0.48420000000000002</v>
      </c>
      <c r="C23" s="188"/>
      <c r="D23" s="188"/>
    </row>
    <row r="24" spans="2:4" x14ac:dyDescent="0.25">
      <c r="B24" s="188" t="s">
        <v>144</v>
      </c>
      <c r="C24" s="188"/>
      <c r="D24" s="188"/>
    </row>
    <row r="25" spans="2:4" x14ac:dyDescent="0.25">
      <c r="B25" s="190">
        <v>0.66210000000000002</v>
      </c>
      <c r="C25" s="188"/>
      <c r="D25" s="188"/>
    </row>
    <row r="26" spans="2:4" x14ac:dyDescent="0.25">
      <c r="B26" s="188"/>
      <c r="C26" s="188"/>
      <c r="D26" s="188"/>
    </row>
  </sheetData>
  <mergeCells count="5">
    <mergeCell ref="B12:D12"/>
    <mergeCell ref="B2:D2"/>
    <mergeCell ref="B4:D4"/>
    <mergeCell ref="B7:D7"/>
    <mergeCell ref="B9:D9"/>
  </mergeCells>
  <dataValidations count="1">
    <dataValidation type="list" allowBlank="1" showInputMessage="1" showErrorMessage="1" sqref="B14" xr:uid="{ADEABE0A-AFEA-4B8D-878E-C839355FE431}">
      <formula1>$F$14:$G$14</formula1>
    </dataValidation>
  </dataValidation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E7C72-0371-4282-A90A-CD0CAA654C54}">
  <dimension ref="B2:D28"/>
  <sheetViews>
    <sheetView showGridLines="0" workbookViewId="0">
      <selection activeCell="B11" sqref="B11"/>
    </sheetView>
  </sheetViews>
  <sheetFormatPr defaultColWidth="8.88671875" defaultRowHeight="13.8" x14ac:dyDescent="0.25"/>
  <cols>
    <col min="1" max="1" width="2.33203125" style="46" customWidth="1"/>
    <col min="2" max="2" width="112.109375" style="188" customWidth="1"/>
    <col min="3" max="3" width="8.88671875" style="46"/>
    <col min="4" max="4" width="47.88671875" style="46" customWidth="1"/>
    <col min="5" max="16384" width="8.88671875" style="46"/>
  </cols>
  <sheetData>
    <row r="2" spans="2:4" x14ac:dyDescent="0.25">
      <c r="B2" s="203" t="s">
        <v>120</v>
      </c>
    </row>
    <row r="3" spans="2:4" x14ac:dyDescent="0.25">
      <c r="B3" s="203"/>
    </row>
    <row r="4" spans="2:4" ht="27.6" x14ac:dyDescent="0.25">
      <c r="B4" s="204" t="s">
        <v>243</v>
      </c>
    </row>
    <row r="5" spans="2:4" x14ac:dyDescent="0.25">
      <c r="B5" s="204"/>
    </row>
    <row r="6" spans="2:4" ht="82.8" x14ac:dyDescent="0.25">
      <c r="B6" s="205" t="s">
        <v>242</v>
      </c>
      <c r="D6" s="198"/>
    </row>
    <row r="7" spans="2:4" x14ac:dyDescent="0.25">
      <c r="B7" s="204"/>
    </row>
    <row r="8" spans="2:4" ht="69" x14ac:dyDescent="0.25">
      <c r="B8" s="204" t="s">
        <v>128</v>
      </c>
    </row>
    <row r="9" spans="2:4" x14ac:dyDescent="0.25">
      <c r="B9" s="204"/>
    </row>
    <row r="10" spans="2:4" ht="27.6" x14ac:dyDescent="0.25">
      <c r="B10" s="204" t="s">
        <v>249</v>
      </c>
    </row>
    <row r="11" spans="2:4" x14ac:dyDescent="0.25">
      <c r="B11" s="204"/>
    </row>
    <row r="12" spans="2:4" ht="151.80000000000001" x14ac:dyDescent="0.25">
      <c r="B12" s="205" t="s">
        <v>244</v>
      </c>
      <c r="D12" s="198"/>
    </row>
    <row r="13" spans="2:4" x14ac:dyDescent="0.25">
      <c r="B13" s="204"/>
    </row>
    <row r="14" spans="2:4" ht="27.6" x14ac:dyDescent="0.25">
      <c r="B14" s="204" t="s">
        <v>245</v>
      </c>
    </row>
    <row r="16" spans="2:4" ht="69" x14ac:dyDescent="0.25">
      <c r="B16" s="204" t="s">
        <v>246</v>
      </c>
    </row>
    <row r="17" spans="2:2" x14ac:dyDescent="0.25">
      <c r="B17" s="204"/>
    </row>
    <row r="18" spans="2:2" ht="27.6" x14ac:dyDescent="0.25">
      <c r="B18" s="204" t="s">
        <v>247</v>
      </c>
    </row>
    <row r="19" spans="2:2" x14ac:dyDescent="0.25">
      <c r="B19" s="204"/>
    </row>
    <row r="20" spans="2:2" ht="27.6" x14ac:dyDescent="0.25">
      <c r="B20" s="204" t="s">
        <v>129</v>
      </c>
    </row>
    <row r="21" spans="2:2" x14ac:dyDescent="0.25">
      <c r="B21" s="204"/>
    </row>
    <row r="22" spans="2:2" ht="55.2" x14ac:dyDescent="0.25">
      <c r="B22" s="204" t="s">
        <v>130</v>
      </c>
    </row>
    <row r="23" spans="2:2" x14ac:dyDescent="0.25">
      <c r="B23" s="204"/>
    </row>
    <row r="24" spans="2:2" ht="69" x14ac:dyDescent="0.25">
      <c r="B24" s="204" t="s">
        <v>248</v>
      </c>
    </row>
    <row r="25" spans="2:2" x14ac:dyDescent="0.25">
      <c r="B25" s="204"/>
    </row>
    <row r="26" spans="2:2" ht="27.6" x14ac:dyDescent="0.25">
      <c r="B26" s="204" t="s">
        <v>131</v>
      </c>
    </row>
    <row r="28" spans="2:2" ht="82.8" x14ac:dyDescent="0.25">
      <c r="B28" s="206" t="s">
        <v>241</v>
      </c>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9E222-95D7-499C-BEB1-45BE2E792DBA}">
  <dimension ref="B2:M67"/>
  <sheetViews>
    <sheetView showGridLines="0" topLeftCell="A40" workbookViewId="0">
      <selection activeCell="E36" sqref="E36"/>
    </sheetView>
  </sheetViews>
  <sheetFormatPr defaultColWidth="8.88671875" defaultRowHeight="13.8" x14ac:dyDescent="0.3"/>
  <cols>
    <col min="1" max="1" width="2.33203125" style="100" customWidth="1"/>
    <col min="2" max="2" width="36.44140625" style="100" customWidth="1"/>
    <col min="3" max="13" width="20.6640625" style="100" customWidth="1"/>
    <col min="14" max="16384" width="8.88671875" style="100"/>
  </cols>
  <sheetData>
    <row r="2" spans="2:13" x14ac:dyDescent="0.3">
      <c r="B2" s="101" t="s">
        <v>227</v>
      </c>
    </row>
    <row r="4" spans="2:13" ht="27.6" x14ac:dyDescent="0.3">
      <c r="B4" s="185" t="s">
        <v>76</v>
      </c>
      <c r="C4" s="139" t="s">
        <v>28</v>
      </c>
      <c r="D4" s="139" t="s">
        <v>19</v>
      </c>
      <c r="E4" s="139" t="s">
        <v>20</v>
      </c>
      <c r="F4" s="139" t="s">
        <v>21</v>
      </c>
      <c r="G4" s="139" t="s">
        <v>22</v>
      </c>
      <c r="H4" s="139" t="s">
        <v>37</v>
      </c>
      <c r="I4" s="139" t="s">
        <v>39</v>
      </c>
      <c r="J4" s="139" t="s">
        <v>81</v>
      </c>
      <c r="K4" s="139" t="s">
        <v>101</v>
      </c>
    </row>
    <row r="5" spans="2:13" x14ac:dyDescent="0.3">
      <c r="B5" s="103" t="s">
        <v>72</v>
      </c>
      <c r="C5" s="104">
        <f>'1- Estrangeiro Serviço'!D23</f>
        <v>0</v>
      </c>
      <c r="D5" s="104">
        <f>'1- Estrangeiro Serviço'!E23</f>
        <v>0</v>
      </c>
      <c r="E5" s="104">
        <f>'1- Estrangeiro Serviço'!F23</f>
        <v>0</v>
      </c>
      <c r="F5" s="104">
        <f>'1- Estrangeiro Serviço'!G23</f>
        <v>0</v>
      </c>
      <c r="G5" s="104">
        <f>'1- Estrangeiro Serviço'!H23</f>
        <v>0</v>
      </c>
      <c r="H5" s="104">
        <f>'1- Estrangeiro Serviço'!I23</f>
        <v>0</v>
      </c>
      <c r="I5" s="104">
        <f>'1- Estrangeiro Serviço'!J23</f>
        <v>0</v>
      </c>
      <c r="J5" s="104">
        <f>'1- Estrangeiro Serviço'!K23</f>
        <v>0</v>
      </c>
      <c r="K5" s="104">
        <f>'1- Estrangeiro Serviço'!L23</f>
        <v>0</v>
      </c>
    </row>
    <row r="7" spans="2:13" ht="41.4" x14ac:dyDescent="0.3">
      <c r="B7" s="185" t="s">
        <v>77</v>
      </c>
      <c r="C7" s="139" t="s">
        <v>29</v>
      </c>
      <c r="D7" s="139" t="s">
        <v>24</v>
      </c>
      <c r="E7" s="139" t="s">
        <v>25</v>
      </c>
      <c r="F7" s="139" t="s">
        <v>26</v>
      </c>
      <c r="G7" s="139" t="s">
        <v>27</v>
      </c>
      <c r="H7" s="139" t="s">
        <v>94</v>
      </c>
      <c r="I7" s="139" t="s">
        <v>14</v>
      </c>
      <c r="J7" s="139" t="s">
        <v>15</v>
      </c>
      <c r="K7" s="139" t="s">
        <v>16</v>
      </c>
      <c r="L7" s="139" t="s">
        <v>95</v>
      </c>
      <c r="M7" s="139" t="s">
        <v>96</v>
      </c>
    </row>
    <row r="8" spans="2:13" x14ac:dyDescent="0.3">
      <c r="B8" s="103" t="s">
        <v>72</v>
      </c>
      <c r="C8" s="104">
        <f>'2- Estrangeiro Bens'!D23</f>
        <v>0</v>
      </c>
      <c r="D8" s="104">
        <f>'2- Estrangeiro Bens'!E23</f>
        <v>0</v>
      </c>
      <c r="E8" s="104">
        <f>'2- Estrangeiro Bens'!F23</f>
        <v>0</v>
      </c>
      <c r="F8" s="104">
        <f>'2- Estrangeiro Bens'!G23</f>
        <v>0</v>
      </c>
      <c r="G8" s="104">
        <f>'2- Estrangeiro Bens'!H23</f>
        <v>0</v>
      </c>
      <c r="H8" s="104">
        <f>'2- Estrangeiro Bens'!I23</f>
        <v>0</v>
      </c>
      <c r="I8" s="104">
        <f>'2- Estrangeiro Bens'!J23</f>
        <v>0</v>
      </c>
      <c r="J8" s="104">
        <f>'2- Estrangeiro Bens'!K23</f>
        <v>0</v>
      </c>
      <c r="K8" s="104">
        <f>'2- Estrangeiro Bens'!L23</f>
        <v>0</v>
      </c>
      <c r="L8" s="104">
        <f>'2- Estrangeiro Bens'!M23</f>
        <v>0</v>
      </c>
      <c r="M8" s="104">
        <f>'2- Estrangeiro Bens'!N23</f>
        <v>0</v>
      </c>
    </row>
    <row r="10" spans="2:13" ht="27.6" x14ac:dyDescent="0.3">
      <c r="B10" s="185" t="s">
        <v>80</v>
      </c>
      <c r="C10" s="139" t="s">
        <v>35</v>
      </c>
      <c r="D10" s="139" t="s">
        <v>19</v>
      </c>
      <c r="E10" s="139" t="s">
        <v>20</v>
      </c>
      <c r="F10" s="139" t="s">
        <v>21</v>
      </c>
      <c r="G10" s="139" t="s">
        <v>44</v>
      </c>
      <c r="H10" s="139" t="s">
        <v>43</v>
      </c>
      <c r="I10" s="139" t="s">
        <v>106</v>
      </c>
    </row>
    <row r="11" spans="2:13" x14ac:dyDescent="0.3">
      <c r="B11" s="103" t="s">
        <v>72</v>
      </c>
      <c r="C11" s="104">
        <f>'3- Nacional Serviço'!D22</f>
        <v>0</v>
      </c>
      <c r="D11" s="104">
        <f>'3- Nacional Serviço'!E22</f>
        <v>0</v>
      </c>
      <c r="E11" s="104">
        <f>'3- Nacional Serviço'!F22</f>
        <v>0</v>
      </c>
      <c r="F11" s="104">
        <f>'3- Nacional Serviço'!G22</f>
        <v>0</v>
      </c>
      <c r="G11" s="104">
        <f>'3- Nacional Serviço'!H22</f>
        <v>0</v>
      </c>
      <c r="H11" s="104">
        <f>'3- Nacional Serviço'!I22</f>
        <v>0</v>
      </c>
      <c r="I11" s="104">
        <f>'3- Nacional Serviço'!J22</f>
        <v>0</v>
      </c>
    </row>
    <row r="13" spans="2:13" ht="46.2" customHeight="1" x14ac:dyDescent="0.3">
      <c r="B13" s="185" t="s">
        <v>79</v>
      </c>
      <c r="C13" s="139" t="s">
        <v>56</v>
      </c>
      <c r="D13" s="139" t="s">
        <v>63</v>
      </c>
      <c r="E13" s="139" t="s">
        <v>64</v>
      </c>
      <c r="F13" s="139" t="s">
        <v>60</v>
      </c>
      <c r="G13" s="139" t="s">
        <v>116</v>
      </c>
      <c r="H13" s="139" t="s">
        <v>12</v>
      </c>
      <c r="I13" s="139" t="s">
        <v>13</v>
      </c>
      <c r="J13" s="139" t="s">
        <v>111</v>
      </c>
      <c r="K13" s="139" t="s">
        <v>113</v>
      </c>
    </row>
    <row r="14" spans="2:13" x14ac:dyDescent="0.3">
      <c r="B14" s="103" t="s">
        <v>72</v>
      </c>
      <c r="C14" s="104">
        <f>'4- Nacional RJ Bens'!D22</f>
        <v>0</v>
      </c>
      <c r="D14" s="104">
        <f>'4- Nacional RJ Bens'!E22</f>
        <v>0</v>
      </c>
      <c r="E14" s="104">
        <f>'4- Nacional RJ Bens'!F22</f>
        <v>0</v>
      </c>
      <c r="F14" s="104">
        <f>'4- Nacional RJ Bens'!G22</f>
        <v>0</v>
      </c>
      <c r="G14" s="104">
        <f>'4- Nacional RJ Bens'!H22</f>
        <v>0</v>
      </c>
      <c r="H14" s="104">
        <f>'4- Nacional RJ Bens'!I22</f>
        <v>0</v>
      </c>
      <c r="I14" s="104">
        <f>'4- Nacional RJ Bens'!J22</f>
        <v>0</v>
      </c>
      <c r="J14" s="104">
        <f>'4- Nacional RJ Bens'!K22</f>
        <v>0</v>
      </c>
      <c r="K14" s="104">
        <f>'4- Nacional RJ Bens'!L22</f>
        <v>0</v>
      </c>
    </row>
    <row r="16" spans="2:13" ht="44.4" customHeight="1" x14ac:dyDescent="0.3">
      <c r="B16" s="185" t="s">
        <v>78</v>
      </c>
      <c r="C16" s="139" t="s">
        <v>68</v>
      </c>
      <c r="D16" s="139" t="s">
        <v>69</v>
      </c>
      <c r="E16" s="139" t="s">
        <v>70</v>
      </c>
      <c r="F16" s="139" t="s">
        <v>71</v>
      </c>
      <c r="G16" s="139" t="s">
        <v>167</v>
      </c>
      <c r="H16" s="139" t="s">
        <v>66</v>
      </c>
      <c r="I16" s="139" t="s">
        <v>67</v>
      </c>
      <c r="J16" s="139" t="s">
        <v>165</v>
      </c>
      <c r="K16" s="139" t="s">
        <v>166</v>
      </c>
    </row>
    <row r="17" spans="2:11" x14ac:dyDescent="0.3">
      <c r="B17" s="103" t="s">
        <v>72</v>
      </c>
      <c r="C17" s="104">
        <f>'5- Nacional ex-RJ Bens'!D22</f>
        <v>0</v>
      </c>
      <c r="D17" s="104">
        <f>'5- Nacional ex-RJ Bens'!E22</f>
        <v>0</v>
      </c>
      <c r="E17" s="104">
        <f>'5- Nacional ex-RJ Bens'!F22</f>
        <v>0</v>
      </c>
      <c r="F17" s="104">
        <f>'5- Nacional ex-RJ Bens'!G22</f>
        <v>0</v>
      </c>
      <c r="G17" s="104">
        <f>'5- Nacional ex-RJ Bens'!H22</f>
        <v>0</v>
      </c>
      <c r="H17" s="104">
        <f>'5- Nacional ex-RJ Bens'!I22</f>
        <v>0</v>
      </c>
      <c r="I17" s="104">
        <f>'5- Nacional ex-RJ Bens'!J22</f>
        <v>0</v>
      </c>
      <c r="J17" s="104">
        <f>'5- Nacional ex-RJ Bens'!K22</f>
        <v>0</v>
      </c>
      <c r="K17" s="104">
        <f>'5- Nacional ex-RJ Bens'!L22</f>
        <v>0</v>
      </c>
    </row>
    <row r="20" spans="2:11" x14ac:dyDescent="0.3">
      <c r="B20" s="101" t="s">
        <v>228</v>
      </c>
    </row>
    <row r="21" spans="2:11" x14ac:dyDescent="0.3">
      <c r="B21" s="101"/>
    </row>
    <row r="22" spans="2:11" ht="22.2" customHeight="1" x14ac:dyDescent="0.3">
      <c r="B22" s="211" t="s">
        <v>250</v>
      </c>
      <c r="C22" s="212"/>
      <c r="D22" s="212"/>
      <c r="E22" s="213"/>
    </row>
    <row r="23" spans="2:11" x14ac:dyDescent="0.3">
      <c r="B23" s="103"/>
      <c r="C23" s="182" t="s">
        <v>220</v>
      </c>
      <c r="D23" s="182" t="s">
        <v>221</v>
      </c>
      <c r="E23" s="182" t="s">
        <v>215</v>
      </c>
    </row>
    <row r="24" spans="2:11" x14ac:dyDescent="0.3">
      <c r="B24" s="103" t="s">
        <v>222</v>
      </c>
      <c r="C24" s="183">
        <f>H5</f>
        <v>0</v>
      </c>
      <c r="D24" s="183">
        <f>I5</f>
        <v>0</v>
      </c>
      <c r="E24" s="183">
        <f>J5+K5</f>
        <v>0</v>
      </c>
    </row>
    <row r="25" spans="2:11" x14ac:dyDescent="0.3">
      <c r="B25" s="103" t="s">
        <v>223</v>
      </c>
      <c r="C25" s="183">
        <f>I8</f>
        <v>0</v>
      </c>
      <c r="D25" s="183">
        <f>J8</f>
        <v>0</v>
      </c>
      <c r="E25" s="183">
        <f>K8+L8+M8</f>
        <v>0</v>
      </c>
    </row>
    <row r="26" spans="2:11" x14ac:dyDescent="0.3">
      <c r="B26" s="103" t="s">
        <v>224</v>
      </c>
      <c r="C26" s="183">
        <f>G11</f>
        <v>0</v>
      </c>
      <c r="D26" s="183">
        <f>H11</f>
        <v>0</v>
      </c>
      <c r="E26" s="183">
        <f>I11</f>
        <v>0</v>
      </c>
    </row>
    <row r="27" spans="2:11" x14ac:dyDescent="0.3">
      <c r="B27" s="103" t="s">
        <v>225</v>
      </c>
      <c r="C27" s="183">
        <f>H14</f>
        <v>0</v>
      </c>
      <c r="D27" s="183">
        <f>I14</f>
        <v>0</v>
      </c>
      <c r="E27" s="183">
        <f>J14+K14</f>
        <v>0</v>
      </c>
    </row>
    <row r="28" spans="2:11" x14ac:dyDescent="0.3">
      <c r="B28" s="103" t="s">
        <v>226</v>
      </c>
      <c r="C28" s="183">
        <f>H17</f>
        <v>0</v>
      </c>
      <c r="D28" s="183">
        <f>I17</f>
        <v>0</v>
      </c>
      <c r="E28" s="183">
        <f>J17+K17</f>
        <v>0</v>
      </c>
    </row>
    <row r="29" spans="2:11" x14ac:dyDescent="0.3">
      <c r="B29" s="103" t="s">
        <v>214</v>
      </c>
      <c r="C29" s="183">
        <f t="shared" ref="C29:E29" si="0">SUM(C24:C28)</f>
        <v>0</v>
      </c>
      <c r="D29" s="183">
        <f t="shared" si="0"/>
        <v>0</v>
      </c>
      <c r="E29" s="183">
        <f t="shared" si="0"/>
        <v>0</v>
      </c>
    </row>
    <row r="31" spans="2:11" x14ac:dyDescent="0.3">
      <c r="B31" s="100" t="s">
        <v>216</v>
      </c>
    </row>
    <row r="32" spans="2:11" x14ac:dyDescent="0.3">
      <c r="B32" s="103" t="s">
        <v>217</v>
      </c>
      <c r="C32" s="207">
        <f>'Preenchimento Eletronuclear'!C7</f>
        <v>0</v>
      </c>
    </row>
    <row r="33" spans="2:5" x14ac:dyDescent="0.3">
      <c r="B33" s="103" t="s">
        <v>218</v>
      </c>
      <c r="C33" s="207">
        <f>'Preenchimento Eletronuclear'!C10</f>
        <v>0</v>
      </c>
    </row>
    <row r="34" spans="2:5" ht="45.6" customHeight="1" x14ac:dyDescent="0.3">
      <c r="B34" s="214" t="s">
        <v>255</v>
      </c>
      <c r="C34" s="214"/>
      <c r="D34" s="214"/>
      <c r="E34" s="214"/>
    </row>
    <row r="36" spans="2:5" ht="22.2" customHeight="1" x14ac:dyDescent="0.3">
      <c r="B36" s="182" t="s">
        <v>251</v>
      </c>
      <c r="C36" s="199" t="s">
        <v>252</v>
      </c>
      <c r="D36" s="182" t="s">
        <v>145</v>
      </c>
    </row>
    <row r="37" spans="2:5" x14ac:dyDescent="0.3">
      <c r="B37" s="103" t="s">
        <v>222</v>
      </c>
      <c r="C37" s="192">
        <f>C24*$C$32+D24*$C$33+E24</f>
        <v>0</v>
      </c>
      <c r="D37" s="183">
        <f>C5</f>
        <v>0</v>
      </c>
    </row>
    <row r="38" spans="2:5" x14ac:dyDescent="0.3">
      <c r="B38" s="103" t="s">
        <v>223</v>
      </c>
      <c r="C38" s="192">
        <f>C25*$C$32+D25*$C$33+E25</f>
        <v>0</v>
      </c>
      <c r="D38" s="183">
        <f>C8</f>
        <v>0</v>
      </c>
    </row>
    <row r="39" spans="2:5" x14ac:dyDescent="0.3">
      <c r="B39" s="103" t="s">
        <v>224</v>
      </c>
      <c r="C39" s="192">
        <f>C26*$C$32+D26*$C$33+E26</f>
        <v>0</v>
      </c>
      <c r="D39" s="183">
        <f>C11</f>
        <v>0</v>
      </c>
    </row>
    <row r="40" spans="2:5" x14ac:dyDescent="0.3">
      <c r="B40" s="103" t="s">
        <v>225</v>
      </c>
      <c r="C40" s="192">
        <f>C27*$C$32+D27*$C$33+E27</f>
        <v>0</v>
      </c>
      <c r="D40" s="183">
        <f>C14</f>
        <v>0</v>
      </c>
    </row>
    <row r="41" spans="2:5" x14ac:dyDescent="0.3">
      <c r="B41" s="103" t="s">
        <v>226</v>
      </c>
      <c r="C41" s="192">
        <f>C28*$C$32+D28*$C$33+E28</f>
        <v>0</v>
      </c>
      <c r="D41" s="183">
        <f>C17</f>
        <v>0</v>
      </c>
    </row>
    <row r="42" spans="2:5" x14ac:dyDescent="0.3">
      <c r="B42" s="103" t="s">
        <v>214</v>
      </c>
      <c r="C42" s="183">
        <f>SUM(C37:C41)</f>
        <v>0</v>
      </c>
      <c r="D42" s="183">
        <f>SUM(D37:D41)</f>
        <v>0</v>
      </c>
    </row>
    <row r="45" spans="2:5" x14ac:dyDescent="0.3">
      <c r="B45" s="101" t="s">
        <v>253</v>
      </c>
    </row>
    <row r="47" spans="2:5" x14ac:dyDescent="0.3">
      <c r="B47" s="105"/>
      <c r="C47" s="182" t="s">
        <v>213</v>
      </c>
      <c r="D47" s="182" t="s">
        <v>215</v>
      </c>
    </row>
    <row r="48" spans="2:5" x14ac:dyDescent="0.3">
      <c r="B48" s="103" t="s">
        <v>210</v>
      </c>
      <c r="C48" s="183">
        <f>C29</f>
        <v>0</v>
      </c>
      <c r="D48" s="191">
        <f>C48*$C$32</f>
        <v>0</v>
      </c>
    </row>
    <row r="49" spans="2:4" x14ac:dyDescent="0.3">
      <c r="B49" s="103" t="s">
        <v>211</v>
      </c>
      <c r="C49" s="183">
        <f>D29</f>
        <v>0</v>
      </c>
      <c r="D49" s="191">
        <f>C49*$C$33</f>
        <v>0</v>
      </c>
    </row>
    <row r="50" spans="2:4" x14ac:dyDescent="0.3">
      <c r="B50" s="193" t="s">
        <v>212</v>
      </c>
      <c r="C50" s="184">
        <f>E29</f>
        <v>0</v>
      </c>
      <c r="D50" s="191">
        <f>C50</f>
        <v>0</v>
      </c>
    </row>
    <row r="51" spans="2:4" x14ac:dyDescent="0.3">
      <c r="B51" s="103" t="s">
        <v>214</v>
      </c>
      <c r="C51" s="182" t="s">
        <v>219</v>
      </c>
      <c r="D51" s="191">
        <f>SUM(D48:D50)</f>
        <v>0</v>
      </c>
    </row>
    <row r="52" spans="2:4" x14ac:dyDescent="0.3">
      <c r="D52" s="107"/>
    </row>
    <row r="53" spans="2:4" x14ac:dyDescent="0.3">
      <c r="B53" s="100" t="s">
        <v>236</v>
      </c>
      <c r="D53" s="107"/>
    </row>
    <row r="54" spans="2:4" x14ac:dyDescent="0.3">
      <c r="B54" s="103" t="s">
        <v>240</v>
      </c>
      <c r="C54" s="197" t="e">
        <f>(D48+D49)/D51</f>
        <v>#DIV/0!</v>
      </c>
      <c r="D54" s="196" t="e">
        <f>IF(C54&gt;C55," ATENÇÃO! VALOR ORÇADO EM MOEDA ESTRANGEIRA SUPERIOR AO PERMITIDO NO EDITAL"," Ok!")</f>
        <v>#DIV/0!</v>
      </c>
    </row>
    <row r="55" spans="2:4" x14ac:dyDescent="0.3">
      <c r="B55" s="100" t="s">
        <v>237</v>
      </c>
      <c r="C55" s="195">
        <v>0.2535</v>
      </c>
      <c r="D55" s="107"/>
    </row>
    <row r="56" spans="2:4" x14ac:dyDescent="0.3">
      <c r="D56" s="107"/>
    </row>
    <row r="57" spans="2:4" x14ac:dyDescent="0.3">
      <c r="D57" s="107"/>
    </row>
    <row r="58" spans="2:4" x14ac:dyDescent="0.3">
      <c r="B58" s="101" t="s">
        <v>239</v>
      </c>
      <c r="D58" s="107"/>
    </row>
    <row r="59" spans="2:4" x14ac:dyDescent="0.3">
      <c r="B59" s="101"/>
      <c r="D59" s="107"/>
    </row>
    <row r="60" spans="2:4" ht="19.95" customHeight="1" x14ac:dyDescent="0.3">
      <c r="B60" s="102" t="s">
        <v>230</v>
      </c>
      <c r="C60" s="106">
        <f>D42</f>
        <v>0</v>
      </c>
    </row>
    <row r="63" spans="2:4" x14ac:dyDescent="0.3">
      <c r="B63" s="101" t="s">
        <v>229</v>
      </c>
    </row>
    <row r="64" spans="2:4" x14ac:dyDescent="0.3">
      <c r="B64" s="101"/>
    </row>
    <row r="65" spans="2:4" x14ac:dyDescent="0.3">
      <c r="B65" s="105" t="s">
        <v>74</v>
      </c>
      <c r="C65" s="104">
        <f>C24+C25</f>
        <v>0</v>
      </c>
      <c r="D65" s="194"/>
    </row>
    <row r="66" spans="2:4" x14ac:dyDescent="0.3">
      <c r="B66" s="105" t="s">
        <v>75</v>
      </c>
      <c r="C66" s="104">
        <f>D24+D25</f>
        <v>0</v>
      </c>
      <c r="D66" s="194"/>
    </row>
    <row r="67" spans="2:4" x14ac:dyDescent="0.3">
      <c r="B67" s="105" t="s">
        <v>73</v>
      </c>
      <c r="C67" s="104">
        <f>SUM(E24:E25,C39:C41)</f>
        <v>0</v>
      </c>
    </row>
  </sheetData>
  <mergeCells count="2">
    <mergeCell ref="B22:E22"/>
    <mergeCell ref="B34:E34"/>
  </mergeCells>
  <phoneticPr fontId="8" type="noConversion"/>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4FB65-151C-44C1-8D67-64D3322F8153}">
  <dimension ref="B2:L23"/>
  <sheetViews>
    <sheetView showGridLines="0" workbookViewId="0">
      <selection activeCell="G5" sqref="G5"/>
    </sheetView>
  </sheetViews>
  <sheetFormatPr defaultColWidth="8.88671875" defaultRowHeight="13.2" x14ac:dyDescent="0.25"/>
  <cols>
    <col min="1" max="1" width="2.33203125" style="77" customWidth="1"/>
    <col min="2" max="2" width="28.109375" style="77" customWidth="1"/>
    <col min="3" max="3" width="10" style="77" customWidth="1"/>
    <col min="4" max="4" width="19" style="77" customWidth="1"/>
    <col min="5" max="5" width="20.33203125" style="77" customWidth="1"/>
    <col min="6" max="6" width="20.88671875" style="77" customWidth="1"/>
    <col min="7" max="7" width="22.6640625" style="77" customWidth="1"/>
    <col min="8" max="8" width="25.6640625" style="77" customWidth="1"/>
    <col min="9" max="10" width="19.44140625" style="77" customWidth="1"/>
    <col min="11" max="11" width="24.44140625" style="77" customWidth="1"/>
    <col min="12" max="12" width="24.109375" style="77" customWidth="1"/>
    <col min="13" max="16384" width="8.88671875" style="77"/>
  </cols>
  <sheetData>
    <row r="2" spans="2:12" x14ac:dyDescent="0.25">
      <c r="B2" s="141" t="s">
        <v>121</v>
      </c>
    </row>
    <row r="4" spans="2:12" x14ac:dyDescent="0.25">
      <c r="B4" s="141" t="s">
        <v>100</v>
      </c>
      <c r="E4" s="143">
        <f>Início!B23</f>
        <v>0.48420000000000002</v>
      </c>
    </row>
    <row r="5" spans="2:12" x14ac:dyDescent="0.25">
      <c r="B5" s="141" t="s">
        <v>203</v>
      </c>
      <c r="E5" s="145">
        <f>'Preenchimento Eletronuclear'!$C$7</f>
        <v>0</v>
      </c>
    </row>
    <row r="6" spans="2:12" x14ac:dyDescent="0.25">
      <c r="B6" s="141" t="s">
        <v>204</v>
      </c>
      <c r="E6" s="145">
        <f>'Preenchimento Eletronuclear'!$C$10</f>
        <v>0</v>
      </c>
    </row>
    <row r="7" spans="2:12" ht="13.8" thickBot="1" x14ac:dyDescent="0.3"/>
    <row r="8" spans="2:12" ht="25.95" customHeight="1" thickBot="1" x14ac:dyDescent="0.3">
      <c r="B8" s="219" t="s">
        <v>122</v>
      </c>
      <c r="C8" s="220"/>
      <c r="D8" s="220"/>
      <c r="E8" s="220"/>
      <c r="F8" s="220"/>
      <c r="G8" s="220"/>
      <c r="H8" s="220"/>
      <c r="I8" s="221"/>
      <c r="J8" s="221"/>
      <c r="K8" s="221"/>
      <c r="L8" s="222"/>
    </row>
    <row r="9" spans="2:12" ht="14.4" customHeight="1" x14ac:dyDescent="0.25">
      <c r="B9" s="223" t="s">
        <v>0</v>
      </c>
      <c r="C9" s="224" t="s">
        <v>1</v>
      </c>
      <c r="D9" s="49" t="s">
        <v>186</v>
      </c>
      <c r="E9" s="8" t="s">
        <v>48</v>
      </c>
      <c r="F9" s="9" t="s">
        <v>49</v>
      </c>
      <c r="G9" s="10" t="s">
        <v>50</v>
      </c>
      <c r="H9" s="11" t="s">
        <v>51</v>
      </c>
      <c r="I9" s="31" t="s">
        <v>36</v>
      </c>
      <c r="J9" s="33" t="s">
        <v>38</v>
      </c>
      <c r="K9" s="34" t="s">
        <v>40</v>
      </c>
      <c r="L9" s="45" t="s">
        <v>102</v>
      </c>
    </row>
    <row r="10" spans="2:12" ht="92.4" x14ac:dyDescent="0.25">
      <c r="B10" s="223"/>
      <c r="C10" s="224"/>
      <c r="D10" s="49" t="s">
        <v>192</v>
      </c>
      <c r="E10" s="8" t="s">
        <v>3</v>
      </c>
      <c r="F10" s="9" t="s">
        <v>4</v>
      </c>
      <c r="G10" s="10" t="s">
        <v>163</v>
      </c>
      <c r="H10" s="12" t="s">
        <v>104</v>
      </c>
      <c r="I10" s="28" t="s">
        <v>8</v>
      </c>
      <c r="J10" s="32" t="s">
        <v>6</v>
      </c>
      <c r="K10" s="108" t="s">
        <v>164</v>
      </c>
      <c r="L10" s="16" t="s">
        <v>104</v>
      </c>
    </row>
    <row r="11" spans="2:12" ht="45.6" customHeight="1" x14ac:dyDescent="0.25">
      <c r="B11" s="4"/>
      <c r="C11" s="1"/>
      <c r="D11" s="7" t="s">
        <v>145</v>
      </c>
      <c r="E11" s="13" t="s">
        <v>183</v>
      </c>
      <c r="F11" s="14" t="s">
        <v>184</v>
      </c>
      <c r="G11" s="14" t="s">
        <v>185</v>
      </c>
      <c r="H11" s="15" t="s">
        <v>103</v>
      </c>
      <c r="I11" s="36" t="s">
        <v>206</v>
      </c>
      <c r="J11" s="21" t="s">
        <v>206</v>
      </c>
      <c r="K11" s="21" t="s">
        <v>206</v>
      </c>
      <c r="L11" s="18" t="s">
        <v>207</v>
      </c>
    </row>
    <row r="12" spans="2:12" x14ac:dyDescent="0.25">
      <c r="B12" s="5" t="s">
        <v>87</v>
      </c>
      <c r="C12" s="6" t="s">
        <v>2</v>
      </c>
      <c r="D12" s="37">
        <f>SUM(E12:H12)</f>
        <v>0</v>
      </c>
      <c r="E12" s="38">
        <f>I12*(1+$E$4)*$E$5</f>
        <v>0</v>
      </c>
      <c r="F12" s="38">
        <f>J12*(1+$E$4)*$E$6</f>
        <v>0</v>
      </c>
      <c r="G12" s="38">
        <f t="shared" ref="G12:G13" si="0">K12*(1+$E$4)</f>
        <v>0</v>
      </c>
      <c r="H12" s="39">
        <f>L12</f>
        <v>0</v>
      </c>
      <c r="I12" s="151"/>
      <c r="J12" s="152"/>
      <c r="K12" s="153"/>
      <c r="L12" s="164"/>
    </row>
    <row r="13" spans="2:12" x14ac:dyDescent="0.25">
      <c r="B13" s="5" t="s">
        <v>134</v>
      </c>
      <c r="C13" s="6" t="s">
        <v>2</v>
      </c>
      <c r="D13" s="37">
        <f>SUM(E13:H13)</f>
        <v>0</v>
      </c>
      <c r="E13" s="38">
        <f t="shared" ref="E13:E21" si="1">I13*(1+$E$4)*$E$5</f>
        <v>0</v>
      </c>
      <c r="F13" s="38">
        <f t="shared" ref="F13:F21" si="2">J13*(1+$E$4)*$E$6</f>
        <v>0</v>
      </c>
      <c r="G13" s="38">
        <f t="shared" si="0"/>
        <v>0</v>
      </c>
      <c r="H13" s="39">
        <f>L13</f>
        <v>0</v>
      </c>
      <c r="I13" s="151"/>
      <c r="J13" s="152"/>
      <c r="K13" s="153"/>
      <c r="L13" s="164"/>
    </row>
    <row r="14" spans="2:12" x14ac:dyDescent="0.25">
      <c r="B14" s="5" t="s">
        <v>135</v>
      </c>
      <c r="C14" s="6" t="s">
        <v>2</v>
      </c>
      <c r="D14" s="37">
        <f t="shared" ref="D14:D21" si="3">SUM(E14:H14)</f>
        <v>0</v>
      </c>
      <c r="E14" s="38">
        <f t="shared" si="1"/>
        <v>0</v>
      </c>
      <c r="F14" s="38">
        <f t="shared" si="2"/>
        <v>0</v>
      </c>
      <c r="G14" s="38">
        <f t="shared" ref="G14:G21" si="4">K14*(1+$E$4)</f>
        <v>0</v>
      </c>
      <c r="H14" s="39">
        <f t="shared" ref="H14:H21" si="5">L14</f>
        <v>0</v>
      </c>
      <c r="I14" s="151"/>
      <c r="J14" s="152"/>
      <c r="K14" s="153"/>
      <c r="L14" s="164"/>
    </row>
    <row r="15" spans="2:12" x14ac:dyDescent="0.25">
      <c r="B15" s="5" t="s">
        <v>136</v>
      </c>
      <c r="C15" s="6" t="s">
        <v>2</v>
      </c>
      <c r="D15" s="37">
        <f t="shared" si="3"/>
        <v>0</v>
      </c>
      <c r="E15" s="38">
        <f t="shared" si="1"/>
        <v>0</v>
      </c>
      <c r="F15" s="38">
        <f t="shared" si="2"/>
        <v>0</v>
      </c>
      <c r="G15" s="38">
        <f t="shared" si="4"/>
        <v>0</v>
      </c>
      <c r="H15" s="39">
        <f t="shared" si="5"/>
        <v>0</v>
      </c>
      <c r="I15" s="151"/>
      <c r="J15" s="152"/>
      <c r="K15" s="153"/>
      <c r="L15" s="164"/>
    </row>
    <row r="16" spans="2:12" x14ac:dyDescent="0.25">
      <c r="B16" s="5" t="s">
        <v>137</v>
      </c>
      <c r="C16" s="6" t="s">
        <v>2</v>
      </c>
      <c r="D16" s="37">
        <f t="shared" si="3"/>
        <v>0</v>
      </c>
      <c r="E16" s="38">
        <f t="shared" si="1"/>
        <v>0</v>
      </c>
      <c r="F16" s="38">
        <f t="shared" si="2"/>
        <v>0</v>
      </c>
      <c r="G16" s="38">
        <f t="shared" si="4"/>
        <v>0</v>
      </c>
      <c r="H16" s="39">
        <f t="shared" si="5"/>
        <v>0</v>
      </c>
      <c r="I16" s="151"/>
      <c r="J16" s="152"/>
      <c r="K16" s="153"/>
      <c r="L16" s="164"/>
    </row>
    <row r="17" spans="2:12" x14ac:dyDescent="0.25">
      <c r="B17" s="5" t="s">
        <v>138</v>
      </c>
      <c r="C17" s="6" t="s">
        <v>2</v>
      </c>
      <c r="D17" s="37">
        <f t="shared" si="3"/>
        <v>0</v>
      </c>
      <c r="E17" s="38">
        <f t="shared" si="1"/>
        <v>0</v>
      </c>
      <c r="F17" s="38">
        <f t="shared" si="2"/>
        <v>0</v>
      </c>
      <c r="G17" s="38">
        <f t="shared" si="4"/>
        <v>0</v>
      </c>
      <c r="H17" s="39">
        <f t="shared" si="5"/>
        <v>0</v>
      </c>
      <c r="I17" s="151"/>
      <c r="J17" s="152"/>
      <c r="K17" s="153"/>
      <c r="L17" s="164"/>
    </row>
    <row r="18" spans="2:12" x14ac:dyDescent="0.25">
      <c r="B18" s="5" t="s">
        <v>139</v>
      </c>
      <c r="C18" s="6" t="s">
        <v>2</v>
      </c>
      <c r="D18" s="37">
        <f t="shared" si="3"/>
        <v>0</v>
      </c>
      <c r="E18" s="38">
        <f t="shared" si="1"/>
        <v>0</v>
      </c>
      <c r="F18" s="38">
        <f t="shared" si="2"/>
        <v>0</v>
      </c>
      <c r="G18" s="38">
        <f t="shared" si="4"/>
        <v>0</v>
      </c>
      <c r="H18" s="39">
        <f t="shared" si="5"/>
        <v>0</v>
      </c>
      <c r="I18" s="151"/>
      <c r="J18" s="152"/>
      <c r="K18" s="153"/>
      <c r="L18" s="164"/>
    </row>
    <row r="19" spans="2:12" x14ac:dyDescent="0.25">
      <c r="B19" s="5" t="s">
        <v>140</v>
      </c>
      <c r="C19" s="6" t="s">
        <v>2</v>
      </c>
      <c r="D19" s="37">
        <f t="shared" si="3"/>
        <v>0</v>
      </c>
      <c r="E19" s="38">
        <f t="shared" si="1"/>
        <v>0</v>
      </c>
      <c r="F19" s="38">
        <f t="shared" si="2"/>
        <v>0</v>
      </c>
      <c r="G19" s="38">
        <f t="shared" si="4"/>
        <v>0</v>
      </c>
      <c r="H19" s="39">
        <f t="shared" si="5"/>
        <v>0</v>
      </c>
      <c r="I19" s="151"/>
      <c r="J19" s="152"/>
      <c r="K19" s="153"/>
      <c r="L19" s="164"/>
    </row>
    <row r="20" spans="2:12" x14ac:dyDescent="0.25">
      <c r="B20" s="5" t="s">
        <v>141</v>
      </c>
      <c r="C20" s="6" t="s">
        <v>2</v>
      </c>
      <c r="D20" s="37">
        <f t="shared" si="3"/>
        <v>0</v>
      </c>
      <c r="E20" s="38">
        <f t="shared" si="1"/>
        <v>0</v>
      </c>
      <c r="F20" s="38">
        <f t="shared" si="2"/>
        <v>0</v>
      </c>
      <c r="G20" s="38">
        <f t="shared" si="4"/>
        <v>0</v>
      </c>
      <c r="H20" s="39">
        <f t="shared" si="5"/>
        <v>0</v>
      </c>
      <c r="I20" s="151"/>
      <c r="J20" s="152"/>
      <c r="K20" s="153"/>
      <c r="L20" s="164"/>
    </row>
    <row r="21" spans="2:12" ht="13.8" thickBot="1" x14ac:dyDescent="0.3">
      <c r="B21" s="5" t="s">
        <v>142</v>
      </c>
      <c r="C21" s="6" t="s">
        <v>2</v>
      </c>
      <c r="D21" s="37">
        <f t="shared" si="3"/>
        <v>0</v>
      </c>
      <c r="E21" s="38">
        <f t="shared" si="1"/>
        <v>0</v>
      </c>
      <c r="F21" s="38">
        <f t="shared" si="2"/>
        <v>0</v>
      </c>
      <c r="G21" s="38">
        <f t="shared" si="4"/>
        <v>0</v>
      </c>
      <c r="H21" s="39">
        <f t="shared" si="5"/>
        <v>0</v>
      </c>
      <c r="I21" s="155"/>
      <c r="J21" s="156"/>
      <c r="K21" s="157"/>
      <c r="L21" s="181"/>
    </row>
    <row r="22" spans="2:12" x14ac:dyDescent="0.25">
      <c r="B22" s="215" t="s">
        <v>11</v>
      </c>
      <c r="C22" s="216"/>
      <c r="D22" s="53" t="s">
        <v>28</v>
      </c>
      <c r="E22" s="54" t="s">
        <v>19</v>
      </c>
      <c r="F22" s="55" t="s">
        <v>20</v>
      </c>
      <c r="G22" s="55" t="s">
        <v>21</v>
      </c>
      <c r="H22" s="56" t="s">
        <v>22</v>
      </c>
      <c r="I22" s="54" t="s">
        <v>37</v>
      </c>
      <c r="J22" s="55" t="s">
        <v>39</v>
      </c>
      <c r="K22" s="57" t="s">
        <v>81</v>
      </c>
      <c r="L22" s="56" t="s">
        <v>101</v>
      </c>
    </row>
    <row r="23" spans="2:12" ht="13.8" thickBot="1" x14ac:dyDescent="0.3">
      <c r="B23" s="217"/>
      <c r="C23" s="218"/>
      <c r="D23" s="40">
        <f>SUM(D12:D21)</f>
        <v>0</v>
      </c>
      <c r="E23" s="41">
        <f t="shared" ref="E23:L23" si="6">SUM(E12:E21)</f>
        <v>0</v>
      </c>
      <c r="F23" s="42">
        <f t="shared" si="6"/>
        <v>0</v>
      </c>
      <c r="G23" s="42">
        <f t="shared" si="6"/>
        <v>0</v>
      </c>
      <c r="H23" s="43">
        <f t="shared" si="6"/>
        <v>0</v>
      </c>
      <c r="I23" s="160">
        <f t="shared" si="6"/>
        <v>0</v>
      </c>
      <c r="J23" s="161">
        <f t="shared" si="6"/>
        <v>0</v>
      </c>
      <c r="K23" s="162">
        <f t="shared" si="6"/>
        <v>0</v>
      </c>
      <c r="L23" s="165">
        <f t="shared" si="6"/>
        <v>0</v>
      </c>
    </row>
  </sheetData>
  <mergeCells count="4">
    <mergeCell ref="B22:C23"/>
    <mergeCell ref="B8:L8"/>
    <mergeCell ref="B9:B10"/>
    <mergeCell ref="C9:C10"/>
  </mergeCells>
  <phoneticPr fontId="8" type="noConversion"/>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5357F-1B13-4579-A9FA-7C9F8D534BF6}">
  <dimension ref="B1:O29"/>
  <sheetViews>
    <sheetView showGridLines="0" topLeftCell="G4" workbookViewId="0">
      <selection activeCell="J12" sqref="J12:O21"/>
    </sheetView>
  </sheetViews>
  <sheetFormatPr defaultColWidth="8.88671875" defaultRowHeight="13.2" x14ac:dyDescent="0.25"/>
  <cols>
    <col min="1" max="1" width="2.33203125" style="77" customWidth="1"/>
    <col min="2" max="2" width="28.88671875" style="77" customWidth="1"/>
    <col min="3" max="3" width="11.6640625" style="77" customWidth="1"/>
    <col min="4" max="4" width="20.33203125" style="77" customWidth="1"/>
    <col min="5" max="6" width="20.88671875" style="77" customWidth="1"/>
    <col min="7" max="7" width="26.6640625" style="77" customWidth="1"/>
    <col min="8" max="9" width="23.6640625" style="77" customWidth="1"/>
    <col min="10" max="10" width="20.33203125" style="77" customWidth="1"/>
    <col min="11" max="11" width="19.44140625" style="77" customWidth="1"/>
    <col min="12" max="12" width="19.6640625" style="77" customWidth="1"/>
    <col min="13" max="13" width="24.44140625" style="77" bestFit="1" customWidth="1"/>
    <col min="14" max="14" width="24" style="77" customWidth="1"/>
    <col min="15" max="15" width="17.6640625" style="77" customWidth="1"/>
    <col min="16" max="16384" width="8.88671875" style="77"/>
  </cols>
  <sheetData>
    <row r="1" spans="2:15" x14ac:dyDescent="0.25">
      <c r="C1" s="140">
        <v>0.08</v>
      </c>
      <c r="D1" s="140">
        <v>0.16</v>
      </c>
    </row>
    <row r="2" spans="2:15" x14ac:dyDescent="0.25">
      <c r="B2" s="141" t="s">
        <v>201</v>
      </c>
    </row>
    <row r="3" spans="2:15" x14ac:dyDescent="0.25">
      <c r="B3" s="142"/>
    </row>
    <row r="4" spans="2:15" x14ac:dyDescent="0.25">
      <c r="B4" s="141" t="s">
        <v>105</v>
      </c>
      <c r="E4" s="143">
        <f>Início!B25</f>
        <v>0.66210000000000002</v>
      </c>
    </row>
    <row r="5" spans="2:15" x14ac:dyDescent="0.25">
      <c r="B5" s="141" t="s">
        <v>203</v>
      </c>
      <c r="E5" s="144">
        <f>'Preenchimento Eletronuclear'!$C$7</f>
        <v>0</v>
      </c>
    </row>
    <row r="6" spans="2:15" x14ac:dyDescent="0.25">
      <c r="B6" s="141" t="s">
        <v>204</v>
      </c>
      <c r="E6" s="145">
        <f>'Preenchimento Eletronuclear'!$C$10</f>
        <v>0</v>
      </c>
    </row>
    <row r="7" spans="2:15" ht="13.8" thickBot="1" x14ac:dyDescent="0.3">
      <c r="B7" s="142"/>
    </row>
    <row r="8" spans="2:15" ht="30.6" customHeight="1" thickBot="1" x14ac:dyDescent="0.3">
      <c r="B8" s="219" t="s">
        <v>200</v>
      </c>
      <c r="C8" s="220"/>
      <c r="D8" s="220"/>
      <c r="E8" s="220"/>
      <c r="F8" s="220"/>
      <c r="G8" s="220"/>
      <c r="H8" s="220"/>
      <c r="I8" s="220"/>
      <c r="J8" s="221"/>
      <c r="K8" s="221"/>
      <c r="L8" s="221"/>
      <c r="M8" s="221"/>
      <c r="N8" s="221"/>
      <c r="O8" s="222"/>
    </row>
    <row r="9" spans="2:15" ht="14.4" customHeight="1" x14ac:dyDescent="0.25">
      <c r="B9" s="225" t="s">
        <v>0</v>
      </c>
      <c r="C9" s="227" t="s">
        <v>1</v>
      </c>
      <c r="D9" s="49" t="s">
        <v>186</v>
      </c>
      <c r="E9" s="25" t="s">
        <v>52</v>
      </c>
      <c r="F9" s="9" t="s">
        <v>53</v>
      </c>
      <c r="G9" s="10" t="s">
        <v>54</v>
      </c>
      <c r="H9" s="9" t="s">
        <v>55</v>
      </c>
      <c r="I9" s="12" t="s">
        <v>90</v>
      </c>
      <c r="J9" s="31" t="s">
        <v>7</v>
      </c>
      <c r="K9" s="33" t="s">
        <v>9</v>
      </c>
      <c r="L9" s="34" t="s">
        <v>10</v>
      </c>
      <c r="M9" s="64" t="s">
        <v>91</v>
      </c>
      <c r="N9" s="33" t="s">
        <v>92</v>
      </c>
      <c r="O9" s="45"/>
    </row>
    <row r="10" spans="2:15" ht="111.6" customHeight="1" x14ac:dyDescent="0.25">
      <c r="B10" s="226"/>
      <c r="C10" s="228"/>
      <c r="D10" s="49" t="s">
        <v>191</v>
      </c>
      <c r="E10" s="9" t="s">
        <v>3</v>
      </c>
      <c r="F10" s="10" t="s">
        <v>4</v>
      </c>
      <c r="G10" s="9" t="s">
        <v>161</v>
      </c>
      <c r="H10" s="26" t="s">
        <v>97</v>
      </c>
      <c r="I10" s="12" t="s">
        <v>99</v>
      </c>
      <c r="J10" s="35" t="s">
        <v>5</v>
      </c>
      <c r="K10" s="19" t="s">
        <v>23</v>
      </c>
      <c r="L10" s="32" t="s">
        <v>162</v>
      </c>
      <c r="M10" s="19" t="s">
        <v>97</v>
      </c>
      <c r="N10" s="32" t="s">
        <v>98</v>
      </c>
      <c r="O10" s="16" t="s">
        <v>147</v>
      </c>
    </row>
    <row r="11" spans="2:15" ht="39.6" x14ac:dyDescent="0.25">
      <c r="B11" s="4"/>
      <c r="C11" s="1"/>
      <c r="D11" s="49" t="s">
        <v>145</v>
      </c>
      <c r="E11" s="58" t="s">
        <v>187</v>
      </c>
      <c r="F11" s="23" t="s">
        <v>188</v>
      </c>
      <c r="G11" s="23" t="s">
        <v>189</v>
      </c>
      <c r="H11" s="23" t="s">
        <v>93</v>
      </c>
      <c r="I11" s="24" t="s">
        <v>190</v>
      </c>
      <c r="J11" s="36" t="s">
        <v>206</v>
      </c>
      <c r="K11" s="21" t="s">
        <v>206</v>
      </c>
      <c r="L11" s="21" t="s">
        <v>206</v>
      </c>
      <c r="M11" s="21" t="s">
        <v>207</v>
      </c>
      <c r="N11" s="21" t="s">
        <v>205</v>
      </c>
      <c r="O11" s="18"/>
    </row>
    <row r="12" spans="2:15" x14ac:dyDescent="0.25">
      <c r="B12" s="5" t="s">
        <v>87</v>
      </c>
      <c r="C12" s="3" t="s">
        <v>2</v>
      </c>
      <c r="D12" s="37">
        <f>SUM(E12:I12)</f>
        <v>0</v>
      </c>
      <c r="E12" s="60">
        <f t="shared" ref="E12:E21" si="0">J12*(1+$E$4)*$E$5</f>
        <v>0</v>
      </c>
      <c r="F12" s="60">
        <f t="shared" ref="F12:F21" si="1">K12*(1+$E$4)*$E$6</f>
        <v>0</v>
      </c>
      <c r="G12" s="60">
        <f t="shared" ref="G12:G21" si="2">L12*(1+$E$4)</f>
        <v>0</v>
      </c>
      <c r="H12" s="61">
        <f>M12</f>
        <v>0</v>
      </c>
      <c r="I12" s="61">
        <f t="shared" ref="I12:I21" si="3">N12*(1+O12)</f>
        <v>0</v>
      </c>
      <c r="J12" s="146"/>
      <c r="K12" s="147"/>
      <c r="L12" s="148"/>
      <c r="M12" s="147"/>
      <c r="N12" s="149"/>
      <c r="O12" s="150"/>
    </row>
    <row r="13" spans="2:15" x14ac:dyDescent="0.25">
      <c r="B13" s="5" t="s">
        <v>134</v>
      </c>
      <c r="C13" s="3" t="s">
        <v>2</v>
      </c>
      <c r="D13" s="37">
        <f t="shared" ref="D13:D21" si="4">SUM(E13:I13)</f>
        <v>0</v>
      </c>
      <c r="E13" s="60">
        <f t="shared" si="0"/>
        <v>0</v>
      </c>
      <c r="F13" s="60">
        <f t="shared" si="1"/>
        <v>0</v>
      </c>
      <c r="G13" s="60">
        <f t="shared" si="2"/>
        <v>0</v>
      </c>
      <c r="H13" s="61">
        <f t="shared" ref="H13:H21" si="5">M13</f>
        <v>0</v>
      </c>
      <c r="I13" s="61">
        <f t="shared" si="3"/>
        <v>0</v>
      </c>
      <c r="J13" s="151"/>
      <c r="K13" s="152"/>
      <c r="L13" s="153"/>
      <c r="M13" s="152"/>
      <c r="N13" s="154"/>
      <c r="O13" s="150"/>
    </row>
    <row r="14" spans="2:15" x14ac:dyDescent="0.25">
      <c r="B14" s="5" t="s">
        <v>135</v>
      </c>
      <c r="C14" s="3" t="s">
        <v>2</v>
      </c>
      <c r="D14" s="37">
        <f t="shared" si="4"/>
        <v>0</v>
      </c>
      <c r="E14" s="60">
        <f t="shared" si="0"/>
        <v>0</v>
      </c>
      <c r="F14" s="60">
        <f t="shared" si="1"/>
        <v>0</v>
      </c>
      <c r="G14" s="60">
        <f t="shared" si="2"/>
        <v>0</v>
      </c>
      <c r="H14" s="61">
        <f t="shared" si="5"/>
        <v>0</v>
      </c>
      <c r="I14" s="61">
        <f t="shared" si="3"/>
        <v>0</v>
      </c>
      <c r="J14" s="151"/>
      <c r="K14" s="152"/>
      <c r="L14" s="153"/>
      <c r="M14" s="152"/>
      <c r="N14" s="154"/>
      <c r="O14" s="150"/>
    </row>
    <row r="15" spans="2:15" x14ac:dyDescent="0.25">
      <c r="B15" s="5" t="s">
        <v>136</v>
      </c>
      <c r="C15" s="3" t="s">
        <v>2</v>
      </c>
      <c r="D15" s="37">
        <f t="shared" si="4"/>
        <v>0</v>
      </c>
      <c r="E15" s="60">
        <f t="shared" si="0"/>
        <v>0</v>
      </c>
      <c r="F15" s="60">
        <f t="shared" si="1"/>
        <v>0</v>
      </c>
      <c r="G15" s="60">
        <f t="shared" si="2"/>
        <v>0</v>
      </c>
      <c r="H15" s="61">
        <f t="shared" si="5"/>
        <v>0</v>
      </c>
      <c r="I15" s="61">
        <f t="shared" si="3"/>
        <v>0</v>
      </c>
      <c r="J15" s="151"/>
      <c r="K15" s="152"/>
      <c r="L15" s="153"/>
      <c r="M15" s="152"/>
      <c r="N15" s="154"/>
      <c r="O15" s="150"/>
    </row>
    <row r="16" spans="2:15" x14ac:dyDescent="0.25">
      <c r="B16" s="5" t="s">
        <v>137</v>
      </c>
      <c r="C16" s="3" t="s">
        <v>2</v>
      </c>
      <c r="D16" s="37">
        <f t="shared" si="4"/>
        <v>0</v>
      </c>
      <c r="E16" s="60">
        <f t="shared" si="0"/>
        <v>0</v>
      </c>
      <c r="F16" s="60">
        <f t="shared" si="1"/>
        <v>0</v>
      </c>
      <c r="G16" s="60">
        <f t="shared" si="2"/>
        <v>0</v>
      </c>
      <c r="H16" s="61">
        <f t="shared" si="5"/>
        <v>0</v>
      </c>
      <c r="I16" s="61">
        <f t="shared" si="3"/>
        <v>0</v>
      </c>
      <c r="J16" s="151"/>
      <c r="K16" s="152"/>
      <c r="L16" s="153"/>
      <c r="M16" s="152"/>
      <c r="N16" s="154"/>
      <c r="O16" s="150"/>
    </row>
    <row r="17" spans="2:15" x14ac:dyDescent="0.25">
      <c r="B17" s="5" t="s">
        <v>138</v>
      </c>
      <c r="C17" s="3" t="s">
        <v>2</v>
      </c>
      <c r="D17" s="37">
        <f t="shared" si="4"/>
        <v>0</v>
      </c>
      <c r="E17" s="60">
        <f t="shared" si="0"/>
        <v>0</v>
      </c>
      <c r="F17" s="60">
        <f t="shared" si="1"/>
        <v>0</v>
      </c>
      <c r="G17" s="60">
        <f t="shared" si="2"/>
        <v>0</v>
      </c>
      <c r="H17" s="61">
        <f t="shared" si="5"/>
        <v>0</v>
      </c>
      <c r="I17" s="61">
        <f t="shared" si="3"/>
        <v>0</v>
      </c>
      <c r="J17" s="151"/>
      <c r="K17" s="152"/>
      <c r="L17" s="153"/>
      <c r="M17" s="152"/>
      <c r="N17" s="154"/>
      <c r="O17" s="150"/>
    </row>
    <row r="18" spans="2:15" x14ac:dyDescent="0.25">
      <c r="B18" s="5" t="s">
        <v>139</v>
      </c>
      <c r="C18" s="3" t="s">
        <v>2</v>
      </c>
      <c r="D18" s="37">
        <f t="shared" si="4"/>
        <v>0</v>
      </c>
      <c r="E18" s="60">
        <f t="shared" si="0"/>
        <v>0</v>
      </c>
      <c r="F18" s="60">
        <f t="shared" si="1"/>
        <v>0</v>
      </c>
      <c r="G18" s="60">
        <f t="shared" si="2"/>
        <v>0</v>
      </c>
      <c r="H18" s="61">
        <f t="shared" si="5"/>
        <v>0</v>
      </c>
      <c r="I18" s="61">
        <f t="shared" si="3"/>
        <v>0</v>
      </c>
      <c r="J18" s="151"/>
      <c r="K18" s="152"/>
      <c r="L18" s="153"/>
      <c r="M18" s="152"/>
      <c r="N18" s="154"/>
      <c r="O18" s="150"/>
    </row>
    <row r="19" spans="2:15" x14ac:dyDescent="0.25">
      <c r="B19" s="5" t="s">
        <v>140</v>
      </c>
      <c r="C19" s="3" t="s">
        <v>2</v>
      </c>
      <c r="D19" s="37">
        <f t="shared" si="4"/>
        <v>0</v>
      </c>
      <c r="E19" s="60">
        <f t="shared" si="0"/>
        <v>0</v>
      </c>
      <c r="F19" s="60">
        <f t="shared" si="1"/>
        <v>0</v>
      </c>
      <c r="G19" s="60">
        <f t="shared" si="2"/>
        <v>0</v>
      </c>
      <c r="H19" s="61">
        <f t="shared" si="5"/>
        <v>0</v>
      </c>
      <c r="I19" s="61">
        <f t="shared" si="3"/>
        <v>0</v>
      </c>
      <c r="J19" s="151"/>
      <c r="K19" s="152"/>
      <c r="L19" s="153"/>
      <c r="M19" s="152"/>
      <c r="N19" s="154"/>
      <c r="O19" s="150"/>
    </row>
    <row r="20" spans="2:15" x14ac:dyDescent="0.25">
      <c r="B20" s="5" t="s">
        <v>141</v>
      </c>
      <c r="C20" s="3" t="s">
        <v>2</v>
      </c>
      <c r="D20" s="37">
        <f t="shared" si="4"/>
        <v>0</v>
      </c>
      <c r="E20" s="60">
        <f t="shared" si="0"/>
        <v>0</v>
      </c>
      <c r="F20" s="60">
        <f t="shared" si="1"/>
        <v>0</v>
      </c>
      <c r="G20" s="60">
        <f t="shared" si="2"/>
        <v>0</v>
      </c>
      <c r="H20" s="61">
        <f t="shared" si="5"/>
        <v>0</v>
      </c>
      <c r="I20" s="61">
        <f t="shared" si="3"/>
        <v>0</v>
      </c>
      <c r="J20" s="151"/>
      <c r="K20" s="152"/>
      <c r="L20" s="153"/>
      <c r="M20" s="152"/>
      <c r="N20" s="154"/>
      <c r="O20" s="150"/>
    </row>
    <row r="21" spans="2:15" ht="13.8" thickBot="1" x14ac:dyDescent="0.3">
      <c r="B21" s="51" t="s">
        <v>142</v>
      </c>
      <c r="C21" s="59" t="s">
        <v>2</v>
      </c>
      <c r="D21" s="37">
        <f t="shared" si="4"/>
        <v>0</v>
      </c>
      <c r="E21" s="60">
        <f t="shared" si="0"/>
        <v>0</v>
      </c>
      <c r="F21" s="60">
        <f t="shared" si="1"/>
        <v>0</v>
      </c>
      <c r="G21" s="60">
        <f t="shared" si="2"/>
        <v>0</v>
      </c>
      <c r="H21" s="61">
        <f t="shared" si="5"/>
        <v>0</v>
      </c>
      <c r="I21" s="61">
        <f t="shared" si="3"/>
        <v>0</v>
      </c>
      <c r="J21" s="155"/>
      <c r="K21" s="156"/>
      <c r="L21" s="157"/>
      <c r="M21" s="156"/>
      <c r="N21" s="158"/>
      <c r="O21" s="159"/>
    </row>
    <row r="22" spans="2:15" s="141" customFormat="1" x14ac:dyDescent="0.25">
      <c r="B22" s="215" t="s">
        <v>11</v>
      </c>
      <c r="C22" s="216"/>
      <c r="D22" s="53" t="s">
        <v>29</v>
      </c>
      <c r="E22" s="66" t="s">
        <v>24</v>
      </c>
      <c r="F22" s="55" t="s">
        <v>25</v>
      </c>
      <c r="G22" s="55" t="s">
        <v>26</v>
      </c>
      <c r="H22" s="57" t="s">
        <v>27</v>
      </c>
      <c r="I22" s="57" t="s">
        <v>94</v>
      </c>
      <c r="J22" s="70" t="s">
        <v>14</v>
      </c>
      <c r="K22" s="71" t="s">
        <v>15</v>
      </c>
      <c r="L22" s="72" t="s">
        <v>16</v>
      </c>
      <c r="M22" s="71" t="s">
        <v>95</v>
      </c>
      <c r="N22" s="73" t="s">
        <v>96</v>
      </c>
    </row>
    <row r="23" spans="2:15" ht="13.8" thickBot="1" x14ac:dyDescent="0.3">
      <c r="B23" s="217"/>
      <c r="C23" s="218"/>
      <c r="D23" s="40">
        <f>SUM(D12:D21)</f>
        <v>0</v>
      </c>
      <c r="E23" s="68">
        <f t="shared" ref="E23:N23" si="6">SUM(E12:E21)</f>
        <v>0</v>
      </c>
      <c r="F23" s="42">
        <f t="shared" si="6"/>
        <v>0</v>
      </c>
      <c r="G23" s="42">
        <f t="shared" si="6"/>
        <v>0</v>
      </c>
      <c r="H23" s="69">
        <f t="shared" si="6"/>
        <v>0</v>
      </c>
      <c r="I23" s="43">
        <f t="shared" si="6"/>
        <v>0</v>
      </c>
      <c r="J23" s="160">
        <f t="shared" si="6"/>
        <v>0</v>
      </c>
      <c r="K23" s="161">
        <f t="shared" si="6"/>
        <v>0</v>
      </c>
      <c r="L23" s="162">
        <f t="shared" si="6"/>
        <v>0</v>
      </c>
      <c r="M23" s="161">
        <f t="shared" si="6"/>
        <v>0</v>
      </c>
      <c r="N23" s="163">
        <f t="shared" si="6"/>
        <v>0</v>
      </c>
    </row>
    <row r="25" spans="2:15" x14ac:dyDescent="0.25">
      <c r="B25" s="77" t="s">
        <v>168</v>
      </c>
    </row>
    <row r="29" spans="2:15" x14ac:dyDescent="0.25">
      <c r="B29" s="141"/>
    </row>
  </sheetData>
  <mergeCells count="4">
    <mergeCell ref="B9:B10"/>
    <mergeCell ref="C9:C10"/>
    <mergeCell ref="B22:C23"/>
    <mergeCell ref="B8:O8"/>
  </mergeCells>
  <phoneticPr fontId="8" type="noConversion"/>
  <dataValidations count="1">
    <dataValidation type="list" allowBlank="1" showInputMessage="1" showErrorMessage="1" sqref="O12:O21" xr:uid="{736A5AD9-AC04-4ABA-847D-CE5FF444F324}">
      <formula1>$C$1:$D$1</formula1>
    </dataValidation>
  </dataValidation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A1EB0-57CB-4317-BBDF-DF89D7B12B99}">
  <dimension ref="B2:J22"/>
  <sheetViews>
    <sheetView showGridLines="0" topLeftCell="A4" workbookViewId="0">
      <selection activeCell="H11" sqref="H11:J14"/>
    </sheetView>
  </sheetViews>
  <sheetFormatPr defaultColWidth="8.88671875" defaultRowHeight="13.2" x14ac:dyDescent="0.25"/>
  <cols>
    <col min="1" max="1" width="2.33203125" style="77" customWidth="1"/>
    <col min="2" max="2" width="28.109375" style="77" customWidth="1"/>
    <col min="3" max="3" width="10" style="77" customWidth="1"/>
    <col min="4" max="4" width="21" style="77" customWidth="1"/>
    <col min="5" max="6" width="20.88671875" style="77" customWidth="1"/>
    <col min="7" max="7" width="20.33203125" style="77" customWidth="1"/>
    <col min="8" max="9" width="19.44140625" style="77" customWidth="1"/>
    <col min="10" max="10" width="19.109375" style="77" customWidth="1"/>
    <col min="11" max="16384" width="8.88671875" style="77"/>
  </cols>
  <sheetData>
    <row r="2" spans="2:10" x14ac:dyDescent="0.25">
      <c r="B2" s="166" t="s">
        <v>202</v>
      </c>
    </row>
    <row r="4" spans="2:10" x14ac:dyDescent="0.25">
      <c r="B4" s="141" t="s">
        <v>203</v>
      </c>
      <c r="D4" s="145">
        <f>'Preenchimento Eletronuclear'!$C$7</f>
        <v>0</v>
      </c>
    </row>
    <row r="5" spans="2:10" x14ac:dyDescent="0.25">
      <c r="B5" s="141" t="s">
        <v>204</v>
      </c>
      <c r="D5" s="145">
        <f>'Preenchimento Eletronuclear'!$C$10</f>
        <v>0</v>
      </c>
    </row>
    <row r="6" spans="2:10" ht="13.8" thickBot="1" x14ac:dyDescent="0.3"/>
    <row r="7" spans="2:10" ht="25.95" customHeight="1" thickBot="1" x14ac:dyDescent="0.3">
      <c r="B7" s="219" t="s">
        <v>123</v>
      </c>
      <c r="C7" s="220"/>
      <c r="D7" s="220"/>
      <c r="E7" s="220"/>
      <c r="F7" s="220"/>
      <c r="G7" s="220"/>
      <c r="H7" s="220"/>
      <c r="I7" s="220"/>
      <c r="J7" s="229"/>
    </row>
    <row r="8" spans="2:10" ht="14.4" customHeight="1" x14ac:dyDescent="0.25">
      <c r="B8" s="223" t="s">
        <v>0</v>
      </c>
      <c r="C8" s="224" t="s">
        <v>1</v>
      </c>
      <c r="D8" s="49" t="s">
        <v>186</v>
      </c>
      <c r="E8" s="25" t="s">
        <v>45</v>
      </c>
      <c r="F8" s="9" t="s">
        <v>46</v>
      </c>
      <c r="G8" s="26" t="s">
        <v>47</v>
      </c>
      <c r="H8" s="28" t="s">
        <v>41</v>
      </c>
      <c r="I8" s="19" t="s">
        <v>42</v>
      </c>
      <c r="J8" s="20" t="s">
        <v>107</v>
      </c>
    </row>
    <row r="9" spans="2:10" ht="84" customHeight="1" x14ac:dyDescent="0.25">
      <c r="B9" s="223"/>
      <c r="C9" s="224"/>
      <c r="D9" s="49" t="s">
        <v>193</v>
      </c>
      <c r="E9" s="25" t="s">
        <v>30</v>
      </c>
      <c r="F9" s="9" t="s">
        <v>31</v>
      </c>
      <c r="G9" s="26" t="s">
        <v>32</v>
      </c>
      <c r="H9" s="28" t="s">
        <v>8</v>
      </c>
      <c r="I9" s="19" t="s">
        <v>6</v>
      </c>
      <c r="J9" s="20" t="s">
        <v>32</v>
      </c>
    </row>
    <row r="10" spans="2:10" ht="30" customHeight="1" x14ac:dyDescent="0.25">
      <c r="B10" s="4"/>
      <c r="C10" s="1"/>
      <c r="D10" s="7"/>
      <c r="E10" s="27" t="s">
        <v>82</v>
      </c>
      <c r="F10" s="14" t="s">
        <v>83</v>
      </c>
      <c r="G10" s="23" t="s">
        <v>108</v>
      </c>
      <c r="H10" s="29" t="s">
        <v>207</v>
      </c>
      <c r="I10" s="21" t="s">
        <v>207</v>
      </c>
      <c r="J10" s="22" t="s">
        <v>207</v>
      </c>
    </row>
    <row r="11" spans="2:10" x14ac:dyDescent="0.25">
      <c r="B11" s="5" t="s">
        <v>87</v>
      </c>
      <c r="C11" s="6" t="s">
        <v>2</v>
      </c>
      <c r="D11" s="37">
        <f>SUM(E11:G11)</f>
        <v>0</v>
      </c>
      <c r="E11" s="65">
        <f>H11*$D$4</f>
        <v>0</v>
      </c>
      <c r="F11" s="65">
        <f>I11*$D$5</f>
        <v>0</v>
      </c>
      <c r="G11" s="62">
        <f>J11</f>
        <v>0</v>
      </c>
      <c r="H11" s="151"/>
      <c r="I11" s="152"/>
      <c r="J11" s="167"/>
    </row>
    <row r="12" spans="2:10" x14ac:dyDescent="0.25">
      <c r="B12" s="5" t="s">
        <v>134</v>
      </c>
      <c r="C12" s="6" t="s">
        <v>2</v>
      </c>
      <c r="D12" s="37">
        <f t="shared" ref="D12:D20" si="0">SUM(E12:G12)</f>
        <v>0</v>
      </c>
      <c r="E12" s="65">
        <f t="shared" ref="E12:E20" si="1">H12*$D$4</f>
        <v>0</v>
      </c>
      <c r="F12" s="65">
        <f t="shared" ref="F12:F20" si="2">I12*$D$5</f>
        <v>0</v>
      </c>
      <c r="G12" s="62">
        <f t="shared" ref="G12:G20" si="3">J12</f>
        <v>0</v>
      </c>
      <c r="H12" s="151"/>
      <c r="I12" s="152"/>
      <c r="J12" s="167"/>
    </row>
    <row r="13" spans="2:10" x14ac:dyDescent="0.25">
      <c r="B13" s="5" t="s">
        <v>135</v>
      </c>
      <c r="C13" s="6" t="s">
        <v>2</v>
      </c>
      <c r="D13" s="37">
        <f t="shared" si="0"/>
        <v>0</v>
      </c>
      <c r="E13" s="65">
        <f t="shared" si="1"/>
        <v>0</v>
      </c>
      <c r="F13" s="65">
        <f t="shared" si="2"/>
        <v>0</v>
      </c>
      <c r="G13" s="62">
        <f t="shared" si="3"/>
        <v>0</v>
      </c>
      <c r="H13" s="151"/>
      <c r="I13" s="152"/>
      <c r="J13" s="167"/>
    </row>
    <row r="14" spans="2:10" x14ac:dyDescent="0.25">
      <c r="B14" s="5" t="s">
        <v>136</v>
      </c>
      <c r="C14" s="6" t="s">
        <v>2</v>
      </c>
      <c r="D14" s="37">
        <f t="shared" si="0"/>
        <v>0</v>
      </c>
      <c r="E14" s="65">
        <f t="shared" si="1"/>
        <v>0</v>
      </c>
      <c r="F14" s="65">
        <f t="shared" si="2"/>
        <v>0</v>
      </c>
      <c r="G14" s="62">
        <f t="shared" si="3"/>
        <v>0</v>
      </c>
      <c r="H14" s="151"/>
      <c r="I14" s="152"/>
      <c r="J14" s="167"/>
    </row>
    <row r="15" spans="2:10" x14ac:dyDescent="0.25">
      <c r="B15" s="5" t="s">
        <v>137</v>
      </c>
      <c r="C15" s="6" t="s">
        <v>2</v>
      </c>
      <c r="D15" s="37">
        <f t="shared" si="0"/>
        <v>0</v>
      </c>
      <c r="E15" s="65">
        <f t="shared" si="1"/>
        <v>0</v>
      </c>
      <c r="F15" s="65">
        <f t="shared" si="2"/>
        <v>0</v>
      </c>
      <c r="G15" s="62">
        <f t="shared" si="3"/>
        <v>0</v>
      </c>
      <c r="H15" s="151"/>
      <c r="I15" s="152"/>
      <c r="J15" s="167"/>
    </row>
    <row r="16" spans="2:10" x14ac:dyDescent="0.25">
      <c r="B16" s="5" t="s">
        <v>138</v>
      </c>
      <c r="C16" s="6" t="s">
        <v>2</v>
      </c>
      <c r="D16" s="37">
        <f t="shared" si="0"/>
        <v>0</v>
      </c>
      <c r="E16" s="65">
        <f t="shared" si="1"/>
        <v>0</v>
      </c>
      <c r="F16" s="65">
        <f t="shared" si="2"/>
        <v>0</v>
      </c>
      <c r="G16" s="62">
        <f t="shared" si="3"/>
        <v>0</v>
      </c>
      <c r="H16" s="151"/>
      <c r="I16" s="152"/>
      <c r="J16" s="167"/>
    </row>
    <row r="17" spans="2:10" x14ac:dyDescent="0.25">
      <c r="B17" s="5" t="s">
        <v>139</v>
      </c>
      <c r="C17" s="6" t="s">
        <v>2</v>
      </c>
      <c r="D17" s="37">
        <f t="shared" si="0"/>
        <v>0</v>
      </c>
      <c r="E17" s="65">
        <f t="shared" si="1"/>
        <v>0</v>
      </c>
      <c r="F17" s="65">
        <f t="shared" si="2"/>
        <v>0</v>
      </c>
      <c r="G17" s="62">
        <f t="shared" si="3"/>
        <v>0</v>
      </c>
      <c r="H17" s="151"/>
      <c r="I17" s="152"/>
      <c r="J17" s="167"/>
    </row>
    <row r="18" spans="2:10" x14ac:dyDescent="0.25">
      <c r="B18" s="5" t="s">
        <v>140</v>
      </c>
      <c r="C18" s="6" t="s">
        <v>2</v>
      </c>
      <c r="D18" s="37">
        <f t="shared" si="0"/>
        <v>0</v>
      </c>
      <c r="E18" s="65">
        <f t="shared" si="1"/>
        <v>0</v>
      </c>
      <c r="F18" s="65">
        <f t="shared" si="2"/>
        <v>0</v>
      </c>
      <c r="G18" s="62">
        <f t="shared" si="3"/>
        <v>0</v>
      </c>
      <c r="H18" s="151"/>
      <c r="I18" s="152"/>
      <c r="J18" s="167"/>
    </row>
    <row r="19" spans="2:10" x14ac:dyDescent="0.25">
      <c r="B19" s="5" t="s">
        <v>141</v>
      </c>
      <c r="C19" s="6" t="s">
        <v>2</v>
      </c>
      <c r="D19" s="37">
        <f t="shared" si="0"/>
        <v>0</v>
      </c>
      <c r="E19" s="65">
        <f t="shared" si="1"/>
        <v>0</v>
      </c>
      <c r="F19" s="65">
        <f t="shared" si="2"/>
        <v>0</v>
      </c>
      <c r="G19" s="62">
        <f t="shared" si="3"/>
        <v>0</v>
      </c>
      <c r="H19" s="151"/>
      <c r="I19" s="152"/>
      <c r="J19" s="167"/>
    </row>
    <row r="20" spans="2:10" ht="13.8" thickBot="1" x14ac:dyDescent="0.3">
      <c r="B20" s="51" t="s">
        <v>142</v>
      </c>
      <c r="C20" s="52" t="s">
        <v>2</v>
      </c>
      <c r="D20" s="37">
        <f t="shared" si="0"/>
        <v>0</v>
      </c>
      <c r="E20" s="65">
        <f t="shared" si="1"/>
        <v>0</v>
      </c>
      <c r="F20" s="65">
        <f t="shared" si="2"/>
        <v>0</v>
      </c>
      <c r="G20" s="62">
        <f t="shared" si="3"/>
        <v>0</v>
      </c>
      <c r="H20" s="168"/>
      <c r="I20" s="169"/>
      <c r="J20" s="170"/>
    </row>
    <row r="21" spans="2:10" x14ac:dyDescent="0.25">
      <c r="B21" s="215" t="s">
        <v>11</v>
      </c>
      <c r="C21" s="216"/>
      <c r="D21" s="53" t="s">
        <v>35</v>
      </c>
      <c r="E21" s="66" t="s">
        <v>19</v>
      </c>
      <c r="F21" s="55" t="s">
        <v>20</v>
      </c>
      <c r="G21" s="57" t="s">
        <v>21</v>
      </c>
      <c r="H21" s="54" t="s">
        <v>44</v>
      </c>
      <c r="I21" s="55" t="s">
        <v>43</v>
      </c>
      <c r="J21" s="67" t="s">
        <v>106</v>
      </c>
    </row>
    <row r="22" spans="2:10" ht="13.8" thickBot="1" x14ac:dyDescent="0.3">
      <c r="B22" s="217"/>
      <c r="C22" s="218"/>
      <c r="D22" s="40">
        <f>SUM(D11:D20)</f>
        <v>0</v>
      </c>
      <c r="E22" s="68">
        <f t="shared" ref="E22:J22" si="4">SUM(E11:E20)</f>
        <v>0</v>
      </c>
      <c r="F22" s="42">
        <f t="shared" si="4"/>
        <v>0</v>
      </c>
      <c r="G22" s="69">
        <f t="shared" si="4"/>
        <v>0</v>
      </c>
      <c r="H22" s="160">
        <f t="shared" si="4"/>
        <v>0</v>
      </c>
      <c r="I22" s="161">
        <f t="shared" si="4"/>
        <v>0</v>
      </c>
      <c r="J22" s="163">
        <f t="shared" si="4"/>
        <v>0</v>
      </c>
    </row>
  </sheetData>
  <mergeCells count="4">
    <mergeCell ref="B8:B9"/>
    <mergeCell ref="C8:C9"/>
    <mergeCell ref="B21:C22"/>
    <mergeCell ref="B7:J7"/>
  </mergeCells>
  <phoneticPr fontId="8" type="noConversion"/>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3A2C5-EFD5-4FC4-BD05-88B45B58348A}">
  <dimension ref="B1:O25"/>
  <sheetViews>
    <sheetView showGridLines="0" topLeftCell="F1" workbookViewId="0">
      <selection activeCell="N22" sqref="N22"/>
    </sheetView>
  </sheetViews>
  <sheetFormatPr defaultColWidth="8.88671875" defaultRowHeight="13.2" x14ac:dyDescent="0.25"/>
  <cols>
    <col min="1" max="1" width="2.33203125" style="77" customWidth="1"/>
    <col min="2" max="2" width="28.109375" style="77" customWidth="1"/>
    <col min="3" max="3" width="12.33203125" style="77" customWidth="1"/>
    <col min="4" max="4" width="21" style="77" customWidth="1"/>
    <col min="5" max="6" width="20.88671875" style="77" customWidth="1"/>
    <col min="7" max="8" width="22.5546875" style="77" customWidth="1"/>
    <col min="9" max="10" width="19.44140625" style="77" customWidth="1"/>
    <col min="11" max="11" width="19.33203125" style="77" customWidth="1"/>
    <col min="12" max="12" width="23.44140625" style="77" customWidth="1"/>
    <col min="13" max="13" width="15.109375" style="77" customWidth="1"/>
    <col min="14" max="14" width="14.88671875" style="77" customWidth="1"/>
    <col min="15" max="15" width="15" style="77" customWidth="1"/>
    <col min="16" max="16384" width="8.88671875" style="77"/>
  </cols>
  <sheetData>
    <row r="1" spans="2:15" x14ac:dyDescent="0.25">
      <c r="C1" s="140">
        <v>0.08</v>
      </c>
      <c r="D1" s="140">
        <v>0.16</v>
      </c>
    </row>
    <row r="2" spans="2:15" x14ac:dyDescent="0.25">
      <c r="B2" s="166" t="s">
        <v>125</v>
      </c>
    </row>
    <row r="4" spans="2:15" x14ac:dyDescent="0.25">
      <c r="B4" s="141" t="s">
        <v>203</v>
      </c>
      <c r="D4" s="145">
        <f>'Preenchimento Eletronuclear'!$C$7</f>
        <v>0</v>
      </c>
    </row>
    <row r="5" spans="2:15" x14ac:dyDescent="0.25">
      <c r="B5" s="141" t="s">
        <v>204</v>
      </c>
      <c r="D5" s="145">
        <f>'Preenchimento Eletronuclear'!$C$10</f>
        <v>0</v>
      </c>
    </row>
    <row r="6" spans="2:15" ht="13.8" thickBot="1" x14ac:dyDescent="0.3"/>
    <row r="7" spans="2:15" ht="25.95" customHeight="1" thickBot="1" x14ac:dyDescent="0.3">
      <c r="B7" s="219" t="s">
        <v>124</v>
      </c>
      <c r="C7" s="220"/>
      <c r="D7" s="220"/>
      <c r="E7" s="220"/>
      <c r="F7" s="220"/>
      <c r="G7" s="220"/>
      <c r="H7" s="220"/>
      <c r="I7" s="220"/>
      <c r="J7" s="220"/>
      <c r="K7" s="220"/>
      <c r="L7" s="220"/>
      <c r="M7" s="220"/>
      <c r="N7" s="220"/>
      <c r="O7" s="229"/>
    </row>
    <row r="8" spans="2:15" ht="22.2" customHeight="1" x14ac:dyDescent="0.25">
      <c r="B8" s="223" t="s">
        <v>0</v>
      </c>
      <c r="C8" s="230" t="s">
        <v>1</v>
      </c>
      <c r="D8" s="49" t="s">
        <v>186</v>
      </c>
      <c r="E8" s="25" t="s">
        <v>57</v>
      </c>
      <c r="F8" s="9" t="s">
        <v>58</v>
      </c>
      <c r="G8" s="26" t="s">
        <v>59</v>
      </c>
      <c r="H8" s="26" t="s">
        <v>114</v>
      </c>
      <c r="I8" s="31" t="s">
        <v>17</v>
      </c>
      <c r="J8" s="33" t="s">
        <v>18</v>
      </c>
      <c r="K8" s="64" t="s">
        <v>109</v>
      </c>
      <c r="L8" s="64" t="s">
        <v>110</v>
      </c>
      <c r="M8" s="235" t="s">
        <v>88</v>
      </c>
      <c r="N8" s="235"/>
      <c r="O8" s="45"/>
    </row>
    <row r="9" spans="2:15" ht="111.6" customHeight="1" x14ac:dyDescent="0.25">
      <c r="B9" s="223"/>
      <c r="C9" s="230"/>
      <c r="D9" s="49" t="s">
        <v>194</v>
      </c>
      <c r="E9" s="25" t="s">
        <v>30</v>
      </c>
      <c r="F9" s="9" t="s">
        <v>31</v>
      </c>
      <c r="G9" s="26" t="s">
        <v>112</v>
      </c>
      <c r="H9" s="26" t="s">
        <v>98</v>
      </c>
      <c r="I9" s="28" t="s">
        <v>8</v>
      </c>
      <c r="J9" s="32" t="s">
        <v>6</v>
      </c>
      <c r="K9" s="19" t="s">
        <v>112</v>
      </c>
      <c r="L9" s="19" t="s">
        <v>98</v>
      </c>
      <c r="M9" s="74" t="s">
        <v>65</v>
      </c>
      <c r="N9" s="76" t="s">
        <v>89</v>
      </c>
      <c r="O9" s="16" t="s">
        <v>146</v>
      </c>
    </row>
    <row r="10" spans="2:15" ht="45" customHeight="1" x14ac:dyDescent="0.25">
      <c r="B10" s="4"/>
      <c r="C10" s="2"/>
      <c r="D10" s="49" t="s">
        <v>145</v>
      </c>
      <c r="E10" s="27" t="s">
        <v>62</v>
      </c>
      <c r="F10" s="14" t="s">
        <v>61</v>
      </c>
      <c r="G10" s="23" t="s">
        <v>115</v>
      </c>
      <c r="H10" s="23" t="s">
        <v>195</v>
      </c>
      <c r="I10" s="29" t="s">
        <v>207</v>
      </c>
      <c r="J10" s="21" t="s">
        <v>207</v>
      </c>
      <c r="K10" s="21" t="s">
        <v>207</v>
      </c>
      <c r="L10" s="21" t="s">
        <v>205</v>
      </c>
      <c r="M10" s="17"/>
      <c r="N10" s="48"/>
      <c r="O10" s="18"/>
    </row>
    <row r="11" spans="2:15" x14ac:dyDescent="0.25">
      <c r="B11" s="44" t="s">
        <v>87</v>
      </c>
      <c r="C11" s="62" t="s">
        <v>2</v>
      </c>
      <c r="D11" s="37">
        <f>SUM(E11:H11)</f>
        <v>0</v>
      </c>
      <c r="E11" s="65">
        <f>I11*$D$4</f>
        <v>0</v>
      </c>
      <c r="F11" s="65">
        <f>J11*$D$5</f>
        <v>0</v>
      </c>
      <c r="G11" s="65">
        <f>K11</f>
        <v>0</v>
      </c>
      <c r="H11" s="138">
        <f>L11*(1+O11)</f>
        <v>0</v>
      </c>
      <c r="I11" s="151"/>
      <c r="J11" s="153"/>
      <c r="K11" s="152"/>
      <c r="L11" s="154"/>
      <c r="M11" s="175"/>
      <c r="N11" s="176"/>
      <c r="O11" s="150"/>
    </row>
    <row r="12" spans="2:15" x14ac:dyDescent="0.25">
      <c r="B12" s="44" t="s">
        <v>134</v>
      </c>
      <c r="C12" s="62" t="s">
        <v>2</v>
      </c>
      <c r="D12" s="37">
        <f t="shared" ref="D12:D20" si="0">SUM(E12:H12)</f>
        <v>0</v>
      </c>
      <c r="E12" s="65">
        <f t="shared" ref="E12:E20" si="1">I12*$D$4</f>
        <v>0</v>
      </c>
      <c r="F12" s="65">
        <f t="shared" ref="F12:F20" si="2">J12*$D$5</f>
        <v>0</v>
      </c>
      <c r="G12" s="65">
        <f t="shared" ref="G12:G20" si="3">K12</f>
        <v>0</v>
      </c>
      <c r="H12" s="138">
        <f t="shared" ref="H12:H20" si="4">L12*(1+O12)</f>
        <v>0</v>
      </c>
      <c r="I12" s="151"/>
      <c r="J12" s="153"/>
      <c r="K12" s="152"/>
      <c r="L12" s="154"/>
      <c r="M12" s="175"/>
      <c r="N12" s="176"/>
      <c r="O12" s="150"/>
    </row>
    <row r="13" spans="2:15" x14ac:dyDescent="0.25">
      <c r="B13" s="44" t="s">
        <v>135</v>
      </c>
      <c r="C13" s="62" t="s">
        <v>2</v>
      </c>
      <c r="D13" s="37">
        <f t="shared" si="0"/>
        <v>0</v>
      </c>
      <c r="E13" s="65">
        <f t="shared" si="1"/>
        <v>0</v>
      </c>
      <c r="F13" s="65">
        <f t="shared" si="2"/>
        <v>0</v>
      </c>
      <c r="G13" s="65">
        <f t="shared" si="3"/>
        <v>0</v>
      </c>
      <c r="H13" s="138">
        <f t="shared" si="4"/>
        <v>0</v>
      </c>
      <c r="I13" s="151"/>
      <c r="J13" s="153"/>
      <c r="K13" s="152"/>
      <c r="L13" s="154"/>
      <c r="M13" s="175"/>
      <c r="N13" s="176"/>
      <c r="O13" s="150"/>
    </row>
    <row r="14" spans="2:15" x14ac:dyDescent="0.25">
      <c r="B14" s="44" t="s">
        <v>136</v>
      </c>
      <c r="C14" s="62" t="s">
        <v>2</v>
      </c>
      <c r="D14" s="37">
        <f t="shared" si="0"/>
        <v>0</v>
      </c>
      <c r="E14" s="65">
        <f t="shared" si="1"/>
        <v>0</v>
      </c>
      <c r="F14" s="65">
        <f t="shared" si="2"/>
        <v>0</v>
      </c>
      <c r="G14" s="65">
        <f t="shared" si="3"/>
        <v>0</v>
      </c>
      <c r="H14" s="138">
        <f t="shared" si="4"/>
        <v>0</v>
      </c>
      <c r="I14" s="151"/>
      <c r="J14" s="153"/>
      <c r="K14" s="152"/>
      <c r="L14" s="154"/>
      <c r="M14" s="175"/>
      <c r="N14" s="176"/>
      <c r="O14" s="150"/>
    </row>
    <row r="15" spans="2:15" x14ac:dyDescent="0.25">
      <c r="B15" s="44" t="s">
        <v>137</v>
      </c>
      <c r="C15" s="62" t="s">
        <v>2</v>
      </c>
      <c r="D15" s="37">
        <f t="shared" si="0"/>
        <v>0</v>
      </c>
      <c r="E15" s="65">
        <f t="shared" si="1"/>
        <v>0</v>
      </c>
      <c r="F15" s="65">
        <f t="shared" si="2"/>
        <v>0</v>
      </c>
      <c r="G15" s="65">
        <f t="shared" si="3"/>
        <v>0</v>
      </c>
      <c r="H15" s="138">
        <f t="shared" si="4"/>
        <v>0</v>
      </c>
      <c r="I15" s="151"/>
      <c r="J15" s="153"/>
      <c r="K15" s="152"/>
      <c r="L15" s="154"/>
      <c r="M15" s="175"/>
      <c r="N15" s="176"/>
      <c r="O15" s="150"/>
    </row>
    <row r="16" spans="2:15" x14ac:dyDescent="0.25">
      <c r="B16" s="44" t="s">
        <v>138</v>
      </c>
      <c r="C16" s="62" t="s">
        <v>2</v>
      </c>
      <c r="D16" s="37">
        <f t="shared" si="0"/>
        <v>0</v>
      </c>
      <c r="E16" s="65">
        <f t="shared" si="1"/>
        <v>0</v>
      </c>
      <c r="F16" s="65">
        <f t="shared" si="2"/>
        <v>0</v>
      </c>
      <c r="G16" s="65">
        <f t="shared" si="3"/>
        <v>0</v>
      </c>
      <c r="H16" s="138">
        <f t="shared" si="4"/>
        <v>0</v>
      </c>
      <c r="I16" s="151"/>
      <c r="J16" s="153"/>
      <c r="K16" s="152"/>
      <c r="L16" s="154"/>
      <c r="M16" s="175"/>
      <c r="N16" s="176"/>
      <c r="O16" s="150"/>
    </row>
    <row r="17" spans="2:15" x14ac:dyDescent="0.25">
      <c r="B17" s="44" t="s">
        <v>139</v>
      </c>
      <c r="C17" s="62" t="s">
        <v>2</v>
      </c>
      <c r="D17" s="37">
        <f t="shared" si="0"/>
        <v>0</v>
      </c>
      <c r="E17" s="65">
        <f t="shared" si="1"/>
        <v>0</v>
      </c>
      <c r="F17" s="65">
        <f t="shared" si="2"/>
        <v>0</v>
      </c>
      <c r="G17" s="65">
        <f t="shared" si="3"/>
        <v>0</v>
      </c>
      <c r="H17" s="138">
        <f t="shared" si="4"/>
        <v>0</v>
      </c>
      <c r="I17" s="151"/>
      <c r="J17" s="153"/>
      <c r="K17" s="152"/>
      <c r="L17" s="154"/>
      <c r="M17" s="175"/>
      <c r="N17" s="176"/>
      <c r="O17" s="150"/>
    </row>
    <row r="18" spans="2:15" x14ac:dyDescent="0.25">
      <c r="B18" s="44" t="s">
        <v>140</v>
      </c>
      <c r="C18" s="62" t="s">
        <v>2</v>
      </c>
      <c r="D18" s="37">
        <f t="shared" si="0"/>
        <v>0</v>
      </c>
      <c r="E18" s="65">
        <f t="shared" si="1"/>
        <v>0</v>
      </c>
      <c r="F18" s="65">
        <f t="shared" si="2"/>
        <v>0</v>
      </c>
      <c r="G18" s="65">
        <f t="shared" si="3"/>
        <v>0</v>
      </c>
      <c r="H18" s="138">
        <f t="shared" si="4"/>
        <v>0</v>
      </c>
      <c r="I18" s="151"/>
      <c r="J18" s="153"/>
      <c r="K18" s="152"/>
      <c r="L18" s="154"/>
      <c r="M18" s="175"/>
      <c r="N18" s="176"/>
      <c r="O18" s="150"/>
    </row>
    <row r="19" spans="2:15" x14ac:dyDescent="0.25">
      <c r="B19" s="44" t="s">
        <v>141</v>
      </c>
      <c r="C19" s="62" t="s">
        <v>2</v>
      </c>
      <c r="D19" s="37">
        <f t="shared" si="0"/>
        <v>0</v>
      </c>
      <c r="E19" s="65">
        <f t="shared" si="1"/>
        <v>0</v>
      </c>
      <c r="F19" s="65">
        <f t="shared" si="2"/>
        <v>0</v>
      </c>
      <c r="G19" s="65">
        <f t="shared" si="3"/>
        <v>0</v>
      </c>
      <c r="H19" s="138">
        <f t="shared" si="4"/>
        <v>0</v>
      </c>
      <c r="I19" s="151"/>
      <c r="J19" s="153"/>
      <c r="K19" s="152"/>
      <c r="L19" s="154"/>
      <c r="M19" s="175"/>
      <c r="N19" s="176"/>
      <c r="O19" s="150"/>
    </row>
    <row r="20" spans="2:15" ht="13.8" thickBot="1" x14ac:dyDescent="0.3">
      <c r="B20" s="75" t="s">
        <v>142</v>
      </c>
      <c r="C20" s="63" t="s">
        <v>2</v>
      </c>
      <c r="D20" s="37">
        <f t="shared" si="0"/>
        <v>0</v>
      </c>
      <c r="E20" s="65">
        <f t="shared" si="1"/>
        <v>0</v>
      </c>
      <c r="F20" s="65">
        <f t="shared" si="2"/>
        <v>0</v>
      </c>
      <c r="G20" s="65">
        <f t="shared" si="3"/>
        <v>0</v>
      </c>
      <c r="H20" s="138">
        <f t="shared" si="4"/>
        <v>0</v>
      </c>
      <c r="I20" s="155"/>
      <c r="J20" s="157"/>
      <c r="K20" s="156"/>
      <c r="L20" s="158"/>
      <c r="M20" s="177"/>
      <c r="N20" s="178"/>
      <c r="O20" s="159"/>
    </row>
    <row r="21" spans="2:15" x14ac:dyDescent="0.25">
      <c r="B21" s="231" t="s">
        <v>11</v>
      </c>
      <c r="C21" s="232"/>
      <c r="D21" s="53" t="s">
        <v>56</v>
      </c>
      <c r="E21" s="66" t="s">
        <v>63</v>
      </c>
      <c r="F21" s="55" t="s">
        <v>64</v>
      </c>
      <c r="G21" s="57" t="s">
        <v>60</v>
      </c>
      <c r="H21" s="57" t="s">
        <v>116</v>
      </c>
      <c r="I21" s="70" t="s">
        <v>12</v>
      </c>
      <c r="J21" s="72" t="s">
        <v>13</v>
      </c>
      <c r="K21" s="71" t="s">
        <v>111</v>
      </c>
      <c r="L21" s="73" t="s">
        <v>113</v>
      </c>
    </row>
    <row r="22" spans="2:15" ht="13.8" thickBot="1" x14ac:dyDescent="0.3">
      <c r="B22" s="233"/>
      <c r="C22" s="234"/>
      <c r="D22" s="40">
        <f>SUM(D11:D20)</f>
        <v>0</v>
      </c>
      <c r="E22" s="68">
        <f t="shared" ref="E22:L22" si="5">SUM(E11:E20)</f>
        <v>0</v>
      </c>
      <c r="F22" s="42">
        <f t="shared" si="5"/>
        <v>0</v>
      </c>
      <c r="G22" s="69">
        <f t="shared" si="5"/>
        <v>0</v>
      </c>
      <c r="H22" s="42">
        <f t="shared" si="5"/>
        <v>0</v>
      </c>
      <c r="I22" s="160">
        <f t="shared" si="5"/>
        <v>0</v>
      </c>
      <c r="J22" s="162">
        <f t="shared" si="5"/>
        <v>0</v>
      </c>
      <c r="K22" s="161">
        <f t="shared" si="5"/>
        <v>0</v>
      </c>
      <c r="L22" s="163">
        <f t="shared" si="5"/>
        <v>0</v>
      </c>
    </row>
    <row r="24" spans="2:15" x14ac:dyDescent="0.25">
      <c r="B24" s="30" t="s">
        <v>148</v>
      </c>
    </row>
    <row r="25" spans="2:15" x14ac:dyDescent="0.25">
      <c r="B25" s="30" t="s">
        <v>208</v>
      </c>
    </row>
  </sheetData>
  <mergeCells count="5">
    <mergeCell ref="B8:B9"/>
    <mergeCell ref="C8:C9"/>
    <mergeCell ref="B21:C22"/>
    <mergeCell ref="M8:N8"/>
    <mergeCell ref="B7:O7"/>
  </mergeCells>
  <dataValidations count="1">
    <dataValidation type="list" allowBlank="1" showInputMessage="1" showErrorMessage="1" sqref="O11:O20" xr:uid="{DA051591-D600-4DF8-870C-060B9BEABEA0}">
      <formula1>$C$1:$D$1</formula1>
    </dataValidation>
  </dataValidations>
  <pageMargins left="0.511811024" right="0.511811024" top="0.78740157499999996" bottom="0.78740157499999996" header="0.31496062000000002" footer="0.3149606200000000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A4638-E49D-4520-91E6-E7CF281C1F4E}">
  <dimension ref="B1:O25"/>
  <sheetViews>
    <sheetView showGridLines="0" workbookViewId="0">
      <selection activeCell="O21" sqref="O21"/>
    </sheetView>
  </sheetViews>
  <sheetFormatPr defaultColWidth="8.88671875" defaultRowHeight="13.2" x14ac:dyDescent="0.25"/>
  <cols>
    <col min="1" max="1" width="2.33203125" style="77" customWidth="1"/>
    <col min="2" max="2" width="28.109375" style="77" customWidth="1"/>
    <col min="3" max="3" width="10" style="77" customWidth="1"/>
    <col min="4" max="4" width="21" style="77" customWidth="1"/>
    <col min="5" max="5" width="20.88671875" style="77" customWidth="1"/>
    <col min="6" max="7" width="20.33203125" style="77" customWidth="1"/>
    <col min="8" max="8" width="24.33203125" style="77" customWidth="1"/>
    <col min="9" max="11" width="19.44140625" style="77" customWidth="1"/>
    <col min="12" max="12" width="21.44140625" style="77" customWidth="1"/>
    <col min="13" max="13" width="11.44140625" style="77" customWidth="1"/>
    <col min="14" max="14" width="13.33203125" style="77" customWidth="1"/>
    <col min="15" max="15" width="14" style="77" customWidth="1"/>
    <col min="16" max="16384" width="8.88671875" style="77"/>
  </cols>
  <sheetData>
    <row r="1" spans="2:15" x14ac:dyDescent="0.25">
      <c r="C1" s="140">
        <v>0.08</v>
      </c>
      <c r="D1" s="140">
        <v>0.16</v>
      </c>
    </row>
    <row r="2" spans="2:15" x14ac:dyDescent="0.25">
      <c r="B2" s="166" t="s">
        <v>126</v>
      </c>
    </row>
    <row r="4" spans="2:15" x14ac:dyDescent="0.25">
      <c r="B4" s="141" t="s">
        <v>203</v>
      </c>
      <c r="D4" s="145">
        <f>'Preenchimento Eletronuclear'!$C$7</f>
        <v>0</v>
      </c>
    </row>
    <row r="5" spans="2:15" x14ac:dyDescent="0.25">
      <c r="B5" s="141" t="s">
        <v>204</v>
      </c>
      <c r="D5" s="145">
        <f>'Preenchimento Eletronuclear'!$C$10</f>
        <v>0</v>
      </c>
    </row>
    <row r="6" spans="2:15" ht="13.8" thickBot="1" x14ac:dyDescent="0.3"/>
    <row r="7" spans="2:15" ht="25.95" customHeight="1" thickBot="1" x14ac:dyDescent="0.3">
      <c r="B7" s="240" t="s">
        <v>127</v>
      </c>
      <c r="C7" s="241"/>
      <c r="D7" s="242"/>
      <c r="E7" s="242"/>
      <c r="F7" s="242"/>
      <c r="G7" s="242"/>
      <c r="H7" s="242"/>
      <c r="I7" s="241"/>
      <c r="J7" s="241"/>
      <c r="K7" s="241"/>
      <c r="L7" s="241"/>
      <c r="M7" s="241"/>
      <c r="N7" s="241"/>
      <c r="O7" s="243"/>
    </row>
    <row r="8" spans="2:15" ht="21" customHeight="1" x14ac:dyDescent="0.25">
      <c r="B8" s="236" t="s">
        <v>0</v>
      </c>
      <c r="C8" s="237" t="s">
        <v>1</v>
      </c>
      <c r="D8" s="136" t="s">
        <v>186</v>
      </c>
      <c r="E8" s="133" t="s">
        <v>160</v>
      </c>
      <c r="F8" s="78" t="s">
        <v>159</v>
      </c>
      <c r="G8" s="79" t="s">
        <v>158</v>
      </c>
      <c r="H8" s="80" t="s">
        <v>154</v>
      </c>
      <c r="I8" s="81" t="s">
        <v>33</v>
      </c>
      <c r="J8" s="82" t="s">
        <v>34</v>
      </c>
      <c r="K8" s="82" t="s">
        <v>157</v>
      </c>
      <c r="L8" s="82" t="s">
        <v>156</v>
      </c>
      <c r="M8" s="239" t="s">
        <v>88</v>
      </c>
      <c r="N8" s="239"/>
      <c r="O8" s="83"/>
    </row>
    <row r="9" spans="2:15" ht="105.6" x14ac:dyDescent="0.25">
      <c r="B9" s="236"/>
      <c r="C9" s="237"/>
      <c r="D9" s="137" t="s">
        <v>199</v>
      </c>
      <c r="E9" s="134" t="s">
        <v>85</v>
      </c>
      <c r="F9" s="84" t="s">
        <v>86</v>
      </c>
      <c r="G9" s="85" t="s">
        <v>152</v>
      </c>
      <c r="H9" s="86" t="s">
        <v>155</v>
      </c>
      <c r="I9" s="87" t="s">
        <v>8</v>
      </c>
      <c r="J9" s="88" t="s">
        <v>6</v>
      </c>
      <c r="K9" s="88" t="s">
        <v>152</v>
      </c>
      <c r="L9" s="88" t="s">
        <v>155</v>
      </c>
      <c r="M9" s="89" t="s">
        <v>149</v>
      </c>
      <c r="N9" s="90" t="s">
        <v>150</v>
      </c>
      <c r="O9" s="91" t="s">
        <v>151</v>
      </c>
    </row>
    <row r="10" spans="2:15" ht="46.2" customHeight="1" x14ac:dyDescent="0.25">
      <c r="B10" s="92"/>
      <c r="C10" s="238"/>
      <c r="D10" s="49" t="s">
        <v>145</v>
      </c>
      <c r="E10" s="135" t="s">
        <v>196</v>
      </c>
      <c r="F10" s="93" t="s">
        <v>197</v>
      </c>
      <c r="G10" s="94" t="s">
        <v>198</v>
      </c>
      <c r="H10" s="95" t="s">
        <v>153</v>
      </c>
      <c r="I10" s="96" t="s">
        <v>205</v>
      </c>
      <c r="J10" s="96" t="s">
        <v>205</v>
      </c>
      <c r="K10" s="96" t="s">
        <v>205</v>
      </c>
      <c r="L10" s="96" t="s">
        <v>207</v>
      </c>
      <c r="M10" s="97"/>
      <c r="N10" s="98"/>
      <c r="O10" s="99" t="s">
        <v>84</v>
      </c>
    </row>
    <row r="11" spans="2:15" x14ac:dyDescent="0.25">
      <c r="B11" s="44" t="s">
        <v>87</v>
      </c>
      <c r="C11" s="62" t="s">
        <v>2</v>
      </c>
      <c r="D11" s="37">
        <f>SUM(E11:H11)</f>
        <v>0</v>
      </c>
      <c r="E11" s="138">
        <f>I11*$D$4*(1+$O11)</f>
        <v>0</v>
      </c>
      <c r="F11" s="62">
        <f>J11*$D$5*(1+$O11)</f>
        <v>0</v>
      </c>
      <c r="G11" s="62">
        <f>K11*(1+$O11)</f>
        <v>0</v>
      </c>
      <c r="H11" s="39">
        <f>L11</f>
        <v>0</v>
      </c>
      <c r="I11" s="171"/>
      <c r="J11" s="153"/>
      <c r="K11" s="153"/>
      <c r="L11" s="153"/>
      <c r="M11" s="175"/>
      <c r="N11" s="175"/>
      <c r="O11" s="179"/>
    </row>
    <row r="12" spans="2:15" x14ac:dyDescent="0.25">
      <c r="B12" s="44" t="s">
        <v>134</v>
      </c>
      <c r="C12" s="62" t="s">
        <v>2</v>
      </c>
      <c r="D12" s="37">
        <f t="shared" ref="D12:D20" si="0">SUM(E12:H12)</f>
        <v>0</v>
      </c>
      <c r="E12" s="138">
        <f t="shared" ref="E12:E19" si="1">I12*$D$4*(1+$O12)</f>
        <v>0</v>
      </c>
      <c r="F12" s="62">
        <f t="shared" ref="F12:F19" si="2">J12*$D$5*(1+$O12)</f>
        <v>0</v>
      </c>
      <c r="G12" s="62">
        <f t="shared" ref="G12:G19" si="3">K12*(1+$O12)</f>
        <v>0</v>
      </c>
      <c r="H12" s="39">
        <f t="shared" ref="H12:H19" si="4">L12</f>
        <v>0</v>
      </c>
      <c r="I12" s="171"/>
      <c r="J12" s="153"/>
      <c r="K12" s="153"/>
      <c r="L12" s="153"/>
      <c r="M12" s="175"/>
      <c r="N12" s="175"/>
      <c r="O12" s="179"/>
    </row>
    <row r="13" spans="2:15" x14ac:dyDescent="0.25">
      <c r="B13" s="44" t="s">
        <v>135</v>
      </c>
      <c r="C13" s="62" t="s">
        <v>2</v>
      </c>
      <c r="D13" s="37">
        <f t="shared" si="0"/>
        <v>0</v>
      </c>
      <c r="E13" s="138">
        <f t="shared" si="1"/>
        <v>0</v>
      </c>
      <c r="F13" s="62">
        <f t="shared" si="2"/>
        <v>0</v>
      </c>
      <c r="G13" s="62">
        <f t="shared" si="3"/>
        <v>0</v>
      </c>
      <c r="H13" s="39">
        <f t="shared" si="4"/>
        <v>0</v>
      </c>
      <c r="I13" s="171"/>
      <c r="J13" s="153"/>
      <c r="K13" s="153"/>
      <c r="L13" s="153"/>
      <c r="M13" s="175"/>
      <c r="N13" s="175"/>
      <c r="O13" s="179"/>
    </row>
    <row r="14" spans="2:15" x14ac:dyDescent="0.25">
      <c r="B14" s="44" t="s">
        <v>136</v>
      </c>
      <c r="C14" s="62" t="s">
        <v>2</v>
      </c>
      <c r="D14" s="37">
        <f t="shared" si="0"/>
        <v>0</v>
      </c>
      <c r="E14" s="138">
        <f t="shared" si="1"/>
        <v>0</v>
      </c>
      <c r="F14" s="62">
        <f t="shared" si="2"/>
        <v>0</v>
      </c>
      <c r="G14" s="62">
        <f t="shared" si="3"/>
        <v>0</v>
      </c>
      <c r="H14" s="39">
        <f t="shared" si="4"/>
        <v>0</v>
      </c>
      <c r="I14" s="171"/>
      <c r="J14" s="153"/>
      <c r="K14" s="153"/>
      <c r="L14" s="153"/>
      <c r="M14" s="175"/>
      <c r="N14" s="175"/>
      <c r="O14" s="179"/>
    </row>
    <row r="15" spans="2:15" x14ac:dyDescent="0.25">
      <c r="B15" s="44" t="s">
        <v>137</v>
      </c>
      <c r="C15" s="62" t="s">
        <v>2</v>
      </c>
      <c r="D15" s="37">
        <f t="shared" si="0"/>
        <v>0</v>
      </c>
      <c r="E15" s="138">
        <f t="shared" si="1"/>
        <v>0</v>
      </c>
      <c r="F15" s="62">
        <f t="shared" si="2"/>
        <v>0</v>
      </c>
      <c r="G15" s="62">
        <f t="shared" si="3"/>
        <v>0</v>
      </c>
      <c r="H15" s="39">
        <f t="shared" si="4"/>
        <v>0</v>
      </c>
      <c r="I15" s="171"/>
      <c r="J15" s="153"/>
      <c r="K15" s="153"/>
      <c r="L15" s="153"/>
      <c r="M15" s="175"/>
      <c r="N15" s="175"/>
      <c r="O15" s="179"/>
    </row>
    <row r="16" spans="2:15" x14ac:dyDescent="0.25">
      <c r="B16" s="44" t="s">
        <v>138</v>
      </c>
      <c r="C16" s="62" t="s">
        <v>2</v>
      </c>
      <c r="D16" s="37">
        <f t="shared" si="0"/>
        <v>0</v>
      </c>
      <c r="E16" s="138">
        <f t="shared" si="1"/>
        <v>0</v>
      </c>
      <c r="F16" s="62">
        <f t="shared" si="2"/>
        <v>0</v>
      </c>
      <c r="G16" s="62">
        <f t="shared" si="3"/>
        <v>0</v>
      </c>
      <c r="H16" s="39">
        <f t="shared" si="4"/>
        <v>0</v>
      </c>
      <c r="I16" s="171"/>
      <c r="J16" s="153"/>
      <c r="K16" s="153"/>
      <c r="L16" s="153"/>
      <c r="M16" s="175"/>
      <c r="N16" s="175"/>
      <c r="O16" s="179"/>
    </row>
    <row r="17" spans="2:15" x14ac:dyDescent="0.25">
      <c r="B17" s="44" t="s">
        <v>139</v>
      </c>
      <c r="C17" s="62" t="s">
        <v>2</v>
      </c>
      <c r="D17" s="37">
        <f t="shared" si="0"/>
        <v>0</v>
      </c>
      <c r="E17" s="138">
        <f t="shared" si="1"/>
        <v>0</v>
      </c>
      <c r="F17" s="62">
        <f t="shared" si="2"/>
        <v>0</v>
      </c>
      <c r="G17" s="62">
        <f t="shared" si="3"/>
        <v>0</v>
      </c>
      <c r="H17" s="39">
        <f t="shared" si="4"/>
        <v>0</v>
      </c>
      <c r="I17" s="171"/>
      <c r="J17" s="153"/>
      <c r="K17" s="153"/>
      <c r="L17" s="153"/>
      <c r="M17" s="175"/>
      <c r="N17" s="175"/>
      <c r="O17" s="179"/>
    </row>
    <row r="18" spans="2:15" x14ac:dyDescent="0.25">
      <c r="B18" s="44" t="s">
        <v>140</v>
      </c>
      <c r="C18" s="62" t="s">
        <v>2</v>
      </c>
      <c r="D18" s="37">
        <f t="shared" si="0"/>
        <v>0</v>
      </c>
      <c r="E18" s="138">
        <f t="shared" si="1"/>
        <v>0</v>
      </c>
      <c r="F18" s="62">
        <f t="shared" si="2"/>
        <v>0</v>
      </c>
      <c r="G18" s="62">
        <f t="shared" si="3"/>
        <v>0</v>
      </c>
      <c r="H18" s="39">
        <f t="shared" si="4"/>
        <v>0</v>
      </c>
      <c r="I18" s="171"/>
      <c r="J18" s="153"/>
      <c r="K18" s="153"/>
      <c r="L18" s="153"/>
      <c r="M18" s="175"/>
      <c r="N18" s="175"/>
      <c r="O18" s="179"/>
    </row>
    <row r="19" spans="2:15" x14ac:dyDescent="0.25">
      <c r="B19" s="44" t="s">
        <v>141</v>
      </c>
      <c r="C19" s="62" t="s">
        <v>2</v>
      </c>
      <c r="D19" s="37">
        <f t="shared" si="0"/>
        <v>0</v>
      </c>
      <c r="E19" s="138">
        <f t="shared" si="1"/>
        <v>0</v>
      </c>
      <c r="F19" s="62">
        <f t="shared" si="2"/>
        <v>0</v>
      </c>
      <c r="G19" s="62">
        <f t="shared" si="3"/>
        <v>0</v>
      </c>
      <c r="H19" s="39">
        <f t="shared" si="4"/>
        <v>0</v>
      </c>
      <c r="I19" s="171"/>
      <c r="J19" s="153"/>
      <c r="K19" s="153"/>
      <c r="L19" s="153"/>
      <c r="M19" s="175"/>
      <c r="N19" s="175"/>
      <c r="O19" s="179"/>
    </row>
    <row r="20" spans="2:15" ht="13.8" thickBot="1" x14ac:dyDescent="0.3">
      <c r="B20" s="75" t="s">
        <v>142</v>
      </c>
      <c r="C20" s="63" t="s">
        <v>2</v>
      </c>
      <c r="D20" s="40">
        <f t="shared" si="0"/>
        <v>0</v>
      </c>
      <c r="E20" s="138">
        <f>I20*$D$4*(1+$O20)</f>
        <v>0</v>
      </c>
      <c r="F20" s="62">
        <f>J20*$D$5*(1+$O20)</f>
        <v>0</v>
      </c>
      <c r="G20" s="62">
        <f>K20*(1+$O20)</f>
        <v>0</v>
      </c>
      <c r="H20" s="39">
        <f>L20</f>
        <v>0</v>
      </c>
      <c r="I20" s="172"/>
      <c r="J20" s="173"/>
      <c r="K20" s="173"/>
      <c r="L20" s="173"/>
      <c r="M20" s="177"/>
      <c r="N20" s="177"/>
      <c r="O20" s="180"/>
    </row>
    <row r="21" spans="2:15" x14ac:dyDescent="0.25">
      <c r="B21" s="231" t="s">
        <v>11</v>
      </c>
      <c r="C21" s="232"/>
      <c r="D21" s="53" t="s">
        <v>68</v>
      </c>
      <c r="E21" s="54" t="s">
        <v>69</v>
      </c>
      <c r="F21" s="55" t="s">
        <v>70</v>
      </c>
      <c r="G21" s="55" t="s">
        <v>71</v>
      </c>
      <c r="H21" s="56" t="s">
        <v>167</v>
      </c>
      <c r="I21" s="54" t="s">
        <v>66</v>
      </c>
      <c r="J21" s="55" t="s">
        <v>67</v>
      </c>
      <c r="K21" s="55" t="s">
        <v>165</v>
      </c>
      <c r="L21" s="56" t="s">
        <v>166</v>
      </c>
      <c r="M21" s="174"/>
      <c r="N21" s="174"/>
      <c r="O21" s="174"/>
    </row>
    <row r="22" spans="2:15" ht="13.8" thickBot="1" x14ac:dyDescent="0.3">
      <c r="B22" s="233"/>
      <c r="C22" s="234"/>
      <c r="D22" s="40">
        <f>SUM(D11:D20)</f>
        <v>0</v>
      </c>
      <c r="E22" s="41">
        <f t="shared" ref="E22:L22" si="5">SUM(E11:E20)</f>
        <v>0</v>
      </c>
      <c r="F22" s="42">
        <f t="shared" si="5"/>
        <v>0</v>
      </c>
      <c r="G22" s="69">
        <f t="shared" si="5"/>
        <v>0</v>
      </c>
      <c r="H22" s="43">
        <f t="shared" si="5"/>
        <v>0</v>
      </c>
      <c r="I22" s="160">
        <f t="shared" si="5"/>
        <v>0</v>
      </c>
      <c r="J22" s="161">
        <f t="shared" si="5"/>
        <v>0</v>
      </c>
      <c r="K22" s="161">
        <f t="shared" si="5"/>
        <v>0</v>
      </c>
      <c r="L22" s="165">
        <f t="shared" si="5"/>
        <v>0</v>
      </c>
      <c r="M22" s="174"/>
      <c r="N22" s="174"/>
      <c r="O22" s="174"/>
    </row>
    <row r="24" spans="2:15" x14ac:dyDescent="0.25">
      <c r="B24" s="30" t="s">
        <v>148</v>
      </c>
    </row>
    <row r="25" spans="2:15" x14ac:dyDescent="0.25">
      <c r="B25" s="30" t="s">
        <v>209</v>
      </c>
    </row>
  </sheetData>
  <mergeCells count="5">
    <mergeCell ref="B8:B9"/>
    <mergeCell ref="B21:C22"/>
    <mergeCell ref="C8:C10"/>
    <mergeCell ref="M8:N8"/>
    <mergeCell ref="B7:O7"/>
  </mergeCells>
  <phoneticPr fontId="8" type="noConversion"/>
  <dataValidations count="1">
    <dataValidation type="list" allowBlank="1" showInputMessage="1" showErrorMessage="1" sqref="O11:O20" xr:uid="{EE86E35A-8CE9-421F-8544-E30B46AA8BA1}">
      <formula1>$C$1:$D$1</formula1>
    </dataValidation>
  </dataValidations>
  <pageMargins left="0.511811024" right="0.511811024" top="0.78740157499999996" bottom="0.78740157499999996" header="0.31496062000000002" footer="0.3149606200000000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A4331-327A-44FD-BA49-9D1986DE722E}">
  <dimension ref="B1:H29"/>
  <sheetViews>
    <sheetView showGridLines="0" zoomScale="115" zoomScaleNormal="115" workbookViewId="0">
      <selection activeCell="D16" sqref="D16"/>
    </sheetView>
  </sheetViews>
  <sheetFormatPr defaultColWidth="22.5546875" defaultRowHeight="16.5" customHeight="1" x14ac:dyDescent="0.25"/>
  <cols>
    <col min="1" max="1" width="2.33203125" style="109" customWidth="1"/>
    <col min="2" max="2" width="1.88671875" style="109" customWidth="1"/>
    <col min="3" max="3" width="31.5546875" style="109" customWidth="1"/>
    <col min="4" max="4" width="13.6640625" style="109" customWidth="1"/>
    <col min="5" max="5" width="10.44140625" style="110" customWidth="1"/>
    <col min="6" max="6" width="15.5546875" style="110" customWidth="1"/>
    <col min="7" max="7" width="15.44140625" style="109" customWidth="1"/>
    <col min="8" max="8" width="3" style="109" customWidth="1"/>
    <col min="9" max="9" width="2.109375" style="109" customWidth="1"/>
    <col min="10" max="253" width="22.5546875" style="109"/>
    <col min="254" max="254" width="3" style="109" customWidth="1"/>
    <col min="255" max="255" width="32.6640625" style="109" bestFit="1" customWidth="1"/>
    <col min="256" max="256" width="21.33203125" style="109" customWidth="1"/>
    <col min="257" max="257" width="2.33203125" style="109" customWidth="1"/>
    <col min="258" max="258" width="22.5546875" style="109" customWidth="1"/>
    <col min="259" max="259" width="3" style="109" customWidth="1"/>
    <col min="260" max="509" width="22.5546875" style="109"/>
    <col min="510" max="510" width="3" style="109" customWidth="1"/>
    <col min="511" max="511" width="32.6640625" style="109" bestFit="1" customWidth="1"/>
    <col min="512" max="512" width="21.33203125" style="109" customWidth="1"/>
    <col min="513" max="513" width="2.33203125" style="109" customWidth="1"/>
    <col min="514" max="514" width="22.5546875" style="109" customWidth="1"/>
    <col min="515" max="515" width="3" style="109" customWidth="1"/>
    <col min="516" max="765" width="22.5546875" style="109"/>
    <col min="766" max="766" width="3" style="109" customWidth="1"/>
    <col min="767" max="767" width="32.6640625" style="109" bestFit="1" customWidth="1"/>
    <col min="768" max="768" width="21.33203125" style="109" customWidth="1"/>
    <col min="769" max="769" width="2.33203125" style="109" customWidth="1"/>
    <col min="770" max="770" width="22.5546875" style="109" customWidth="1"/>
    <col min="771" max="771" width="3" style="109" customWidth="1"/>
    <col min="772" max="1021" width="22.5546875" style="109"/>
    <col min="1022" max="1022" width="3" style="109" customWidth="1"/>
    <col min="1023" max="1023" width="32.6640625" style="109" bestFit="1" customWidth="1"/>
    <col min="1024" max="1024" width="21.33203125" style="109" customWidth="1"/>
    <col min="1025" max="1025" width="2.33203125" style="109" customWidth="1"/>
    <col min="1026" max="1026" width="22.5546875" style="109" customWidth="1"/>
    <col min="1027" max="1027" width="3" style="109" customWidth="1"/>
    <col min="1028" max="1277" width="22.5546875" style="109"/>
    <col min="1278" max="1278" width="3" style="109" customWidth="1"/>
    <col min="1279" max="1279" width="32.6640625" style="109" bestFit="1" customWidth="1"/>
    <col min="1280" max="1280" width="21.33203125" style="109" customWidth="1"/>
    <col min="1281" max="1281" width="2.33203125" style="109" customWidth="1"/>
    <col min="1282" max="1282" width="22.5546875" style="109" customWidth="1"/>
    <col min="1283" max="1283" width="3" style="109" customWidth="1"/>
    <col min="1284" max="1533" width="22.5546875" style="109"/>
    <col min="1534" max="1534" width="3" style="109" customWidth="1"/>
    <col min="1535" max="1535" width="32.6640625" style="109" bestFit="1" customWidth="1"/>
    <col min="1536" max="1536" width="21.33203125" style="109" customWidth="1"/>
    <col min="1537" max="1537" width="2.33203125" style="109" customWidth="1"/>
    <col min="1538" max="1538" width="22.5546875" style="109" customWidth="1"/>
    <col min="1539" max="1539" width="3" style="109" customWidth="1"/>
    <col min="1540" max="1789" width="22.5546875" style="109"/>
    <col min="1790" max="1790" width="3" style="109" customWidth="1"/>
    <col min="1791" max="1791" width="32.6640625" style="109" bestFit="1" customWidth="1"/>
    <col min="1792" max="1792" width="21.33203125" style="109" customWidth="1"/>
    <col min="1793" max="1793" width="2.33203125" style="109" customWidth="1"/>
    <col min="1794" max="1794" width="22.5546875" style="109" customWidth="1"/>
    <col min="1795" max="1795" width="3" style="109" customWidth="1"/>
    <col min="1796" max="2045" width="22.5546875" style="109"/>
    <col min="2046" max="2046" width="3" style="109" customWidth="1"/>
    <col min="2047" max="2047" width="32.6640625" style="109" bestFit="1" customWidth="1"/>
    <col min="2048" max="2048" width="21.33203125" style="109" customWidth="1"/>
    <col min="2049" max="2049" width="2.33203125" style="109" customWidth="1"/>
    <col min="2050" max="2050" width="22.5546875" style="109" customWidth="1"/>
    <col min="2051" max="2051" width="3" style="109" customWidth="1"/>
    <col min="2052" max="2301" width="22.5546875" style="109"/>
    <col min="2302" max="2302" width="3" style="109" customWidth="1"/>
    <col min="2303" max="2303" width="32.6640625" style="109" bestFit="1" customWidth="1"/>
    <col min="2304" max="2304" width="21.33203125" style="109" customWidth="1"/>
    <col min="2305" max="2305" width="2.33203125" style="109" customWidth="1"/>
    <col min="2306" max="2306" width="22.5546875" style="109" customWidth="1"/>
    <col min="2307" max="2307" width="3" style="109" customWidth="1"/>
    <col min="2308" max="2557" width="22.5546875" style="109"/>
    <col min="2558" max="2558" width="3" style="109" customWidth="1"/>
    <col min="2559" max="2559" width="32.6640625" style="109" bestFit="1" customWidth="1"/>
    <col min="2560" max="2560" width="21.33203125" style="109" customWidth="1"/>
    <col min="2561" max="2561" width="2.33203125" style="109" customWidth="1"/>
    <col min="2562" max="2562" width="22.5546875" style="109" customWidth="1"/>
    <col min="2563" max="2563" width="3" style="109" customWidth="1"/>
    <col min="2564" max="2813" width="22.5546875" style="109"/>
    <col min="2814" max="2814" width="3" style="109" customWidth="1"/>
    <col min="2815" max="2815" width="32.6640625" style="109" bestFit="1" customWidth="1"/>
    <col min="2816" max="2816" width="21.33203125" style="109" customWidth="1"/>
    <col min="2817" max="2817" width="2.33203125" style="109" customWidth="1"/>
    <col min="2818" max="2818" width="22.5546875" style="109" customWidth="1"/>
    <col min="2819" max="2819" width="3" style="109" customWidth="1"/>
    <col min="2820" max="3069" width="22.5546875" style="109"/>
    <col min="3070" max="3070" width="3" style="109" customWidth="1"/>
    <col min="3071" max="3071" width="32.6640625" style="109" bestFit="1" customWidth="1"/>
    <col min="3072" max="3072" width="21.33203125" style="109" customWidth="1"/>
    <col min="3073" max="3073" width="2.33203125" style="109" customWidth="1"/>
    <col min="3074" max="3074" width="22.5546875" style="109" customWidth="1"/>
    <col min="3075" max="3075" width="3" style="109" customWidth="1"/>
    <col min="3076" max="3325" width="22.5546875" style="109"/>
    <col min="3326" max="3326" width="3" style="109" customWidth="1"/>
    <col min="3327" max="3327" width="32.6640625" style="109" bestFit="1" customWidth="1"/>
    <col min="3328" max="3328" width="21.33203125" style="109" customWidth="1"/>
    <col min="3329" max="3329" width="2.33203125" style="109" customWidth="1"/>
    <col min="3330" max="3330" width="22.5546875" style="109" customWidth="1"/>
    <col min="3331" max="3331" width="3" style="109" customWidth="1"/>
    <col min="3332" max="3581" width="22.5546875" style="109"/>
    <col min="3582" max="3582" width="3" style="109" customWidth="1"/>
    <col min="3583" max="3583" width="32.6640625" style="109" bestFit="1" customWidth="1"/>
    <col min="3584" max="3584" width="21.33203125" style="109" customWidth="1"/>
    <col min="3585" max="3585" width="2.33203125" style="109" customWidth="1"/>
    <col min="3586" max="3586" width="22.5546875" style="109" customWidth="1"/>
    <col min="3587" max="3587" width="3" style="109" customWidth="1"/>
    <col min="3588" max="3837" width="22.5546875" style="109"/>
    <col min="3838" max="3838" width="3" style="109" customWidth="1"/>
    <col min="3839" max="3839" width="32.6640625" style="109" bestFit="1" customWidth="1"/>
    <col min="3840" max="3840" width="21.33203125" style="109" customWidth="1"/>
    <col min="3841" max="3841" width="2.33203125" style="109" customWidth="1"/>
    <col min="3842" max="3842" width="22.5546875" style="109" customWidth="1"/>
    <col min="3843" max="3843" width="3" style="109" customWidth="1"/>
    <col min="3844" max="4093" width="22.5546875" style="109"/>
    <col min="4094" max="4094" width="3" style="109" customWidth="1"/>
    <col min="4095" max="4095" width="32.6640625" style="109" bestFit="1" customWidth="1"/>
    <col min="4096" max="4096" width="21.33203125" style="109" customWidth="1"/>
    <col min="4097" max="4097" width="2.33203125" style="109" customWidth="1"/>
    <col min="4098" max="4098" width="22.5546875" style="109" customWidth="1"/>
    <col min="4099" max="4099" width="3" style="109" customWidth="1"/>
    <col min="4100" max="4349" width="22.5546875" style="109"/>
    <col min="4350" max="4350" width="3" style="109" customWidth="1"/>
    <col min="4351" max="4351" width="32.6640625" style="109" bestFit="1" customWidth="1"/>
    <col min="4352" max="4352" width="21.33203125" style="109" customWidth="1"/>
    <col min="4353" max="4353" width="2.33203125" style="109" customWidth="1"/>
    <col min="4354" max="4354" width="22.5546875" style="109" customWidth="1"/>
    <col min="4355" max="4355" width="3" style="109" customWidth="1"/>
    <col min="4356" max="4605" width="22.5546875" style="109"/>
    <col min="4606" max="4606" width="3" style="109" customWidth="1"/>
    <col min="4607" max="4607" width="32.6640625" style="109" bestFit="1" customWidth="1"/>
    <col min="4608" max="4608" width="21.33203125" style="109" customWidth="1"/>
    <col min="4609" max="4609" width="2.33203125" style="109" customWidth="1"/>
    <col min="4610" max="4610" width="22.5546875" style="109" customWidth="1"/>
    <col min="4611" max="4611" width="3" style="109" customWidth="1"/>
    <col min="4612" max="4861" width="22.5546875" style="109"/>
    <col min="4862" max="4862" width="3" style="109" customWidth="1"/>
    <col min="4863" max="4863" width="32.6640625" style="109" bestFit="1" customWidth="1"/>
    <col min="4864" max="4864" width="21.33203125" style="109" customWidth="1"/>
    <col min="4865" max="4865" width="2.33203125" style="109" customWidth="1"/>
    <col min="4866" max="4866" width="22.5546875" style="109" customWidth="1"/>
    <col min="4867" max="4867" width="3" style="109" customWidth="1"/>
    <col min="4868" max="5117" width="22.5546875" style="109"/>
    <col min="5118" max="5118" width="3" style="109" customWidth="1"/>
    <col min="5119" max="5119" width="32.6640625" style="109" bestFit="1" customWidth="1"/>
    <col min="5120" max="5120" width="21.33203125" style="109" customWidth="1"/>
    <col min="5121" max="5121" width="2.33203125" style="109" customWidth="1"/>
    <col min="5122" max="5122" width="22.5546875" style="109" customWidth="1"/>
    <col min="5123" max="5123" width="3" style="109" customWidth="1"/>
    <col min="5124" max="5373" width="22.5546875" style="109"/>
    <col min="5374" max="5374" width="3" style="109" customWidth="1"/>
    <col min="5375" max="5375" width="32.6640625" style="109" bestFit="1" customWidth="1"/>
    <col min="5376" max="5376" width="21.33203125" style="109" customWidth="1"/>
    <col min="5377" max="5377" width="2.33203125" style="109" customWidth="1"/>
    <col min="5378" max="5378" width="22.5546875" style="109" customWidth="1"/>
    <col min="5379" max="5379" width="3" style="109" customWidth="1"/>
    <col min="5380" max="5629" width="22.5546875" style="109"/>
    <col min="5630" max="5630" width="3" style="109" customWidth="1"/>
    <col min="5631" max="5631" width="32.6640625" style="109" bestFit="1" customWidth="1"/>
    <col min="5632" max="5632" width="21.33203125" style="109" customWidth="1"/>
    <col min="5633" max="5633" width="2.33203125" style="109" customWidth="1"/>
    <col min="5634" max="5634" width="22.5546875" style="109" customWidth="1"/>
    <col min="5635" max="5635" width="3" style="109" customWidth="1"/>
    <col min="5636" max="5885" width="22.5546875" style="109"/>
    <col min="5886" max="5886" width="3" style="109" customWidth="1"/>
    <col min="5887" max="5887" width="32.6640625" style="109" bestFit="1" customWidth="1"/>
    <col min="5888" max="5888" width="21.33203125" style="109" customWidth="1"/>
    <col min="5889" max="5889" width="2.33203125" style="109" customWidth="1"/>
    <col min="5890" max="5890" width="22.5546875" style="109" customWidth="1"/>
    <col min="5891" max="5891" width="3" style="109" customWidth="1"/>
    <col min="5892" max="6141" width="22.5546875" style="109"/>
    <col min="6142" max="6142" width="3" style="109" customWidth="1"/>
    <col min="6143" max="6143" width="32.6640625" style="109" bestFit="1" customWidth="1"/>
    <col min="6144" max="6144" width="21.33203125" style="109" customWidth="1"/>
    <col min="6145" max="6145" width="2.33203125" style="109" customWidth="1"/>
    <col min="6146" max="6146" width="22.5546875" style="109" customWidth="1"/>
    <col min="6147" max="6147" width="3" style="109" customWidth="1"/>
    <col min="6148" max="6397" width="22.5546875" style="109"/>
    <col min="6398" max="6398" width="3" style="109" customWidth="1"/>
    <col min="6399" max="6399" width="32.6640625" style="109" bestFit="1" customWidth="1"/>
    <col min="6400" max="6400" width="21.33203125" style="109" customWidth="1"/>
    <col min="6401" max="6401" width="2.33203125" style="109" customWidth="1"/>
    <col min="6402" max="6402" width="22.5546875" style="109" customWidth="1"/>
    <col min="6403" max="6403" width="3" style="109" customWidth="1"/>
    <col min="6404" max="6653" width="22.5546875" style="109"/>
    <col min="6654" max="6654" width="3" style="109" customWidth="1"/>
    <col min="6655" max="6655" width="32.6640625" style="109" bestFit="1" customWidth="1"/>
    <col min="6656" max="6656" width="21.33203125" style="109" customWidth="1"/>
    <col min="6657" max="6657" width="2.33203125" style="109" customWidth="1"/>
    <col min="6658" max="6658" width="22.5546875" style="109" customWidth="1"/>
    <col min="6659" max="6659" width="3" style="109" customWidth="1"/>
    <col min="6660" max="6909" width="22.5546875" style="109"/>
    <col min="6910" max="6910" width="3" style="109" customWidth="1"/>
    <col min="6911" max="6911" width="32.6640625" style="109" bestFit="1" customWidth="1"/>
    <col min="6912" max="6912" width="21.33203125" style="109" customWidth="1"/>
    <col min="6913" max="6913" width="2.33203125" style="109" customWidth="1"/>
    <col min="6914" max="6914" width="22.5546875" style="109" customWidth="1"/>
    <col min="6915" max="6915" width="3" style="109" customWidth="1"/>
    <col min="6916" max="7165" width="22.5546875" style="109"/>
    <col min="7166" max="7166" width="3" style="109" customWidth="1"/>
    <col min="7167" max="7167" width="32.6640625" style="109" bestFit="1" customWidth="1"/>
    <col min="7168" max="7168" width="21.33203125" style="109" customWidth="1"/>
    <col min="7169" max="7169" width="2.33203125" style="109" customWidth="1"/>
    <col min="7170" max="7170" width="22.5546875" style="109" customWidth="1"/>
    <col min="7171" max="7171" width="3" style="109" customWidth="1"/>
    <col min="7172" max="7421" width="22.5546875" style="109"/>
    <col min="7422" max="7422" width="3" style="109" customWidth="1"/>
    <col min="7423" max="7423" width="32.6640625" style="109" bestFit="1" customWidth="1"/>
    <col min="7424" max="7424" width="21.33203125" style="109" customWidth="1"/>
    <col min="7425" max="7425" width="2.33203125" style="109" customWidth="1"/>
    <col min="7426" max="7426" width="22.5546875" style="109" customWidth="1"/>
    <col min="7427" max="7427" width="3" style="109" customWidth="1"/>
    <col min="7428" max="7677" width="22.5546875" style="109"/>
    <col min="7678" max="7678" width="3" style="109" customWidth="1"/>
    <col min="7679" max="7679" width="32.6640625" style="109" bestFit="1" customWidth="1"/>
    <col min="7680" max="7680" width="21.33203125" style="109" customWidth="1"/>
    <col min="7681" max="7681" width="2.33203125" style="109" customWidth="1"/>
    <col min="7682" max="7682" width="22.5546875" style="109" customWidth="1"/>
    <col min="7683" max="7683" width="3" style="109" customWidth="1"/>
    <col min="7684" max="7933" width="22.5546875" style="109"/>
    <col min="7934" max="7934" width="3" style="109" customWidth="1"/>
    <col min="7935" max="7935" width="32.6640625" style="109" bestFit="1" customWidth="1"/>
    <col min="7936" max="7936" width="21.33203125" style="109" customWidth="1"/>
    <col min="7937" max="7937" width="2.33203125" style="109" customWidth="1"/>
    <col min="7938" max="7938" width="22.5546875" style="109" customWidth="1"/>
    <col min="7939" max="7939" width="3" style="109" customWidth="1"/>
    <col min="7940" max="8189" width="22.5546875" style="109"/>
    <col min="8190" max="8190" width="3" style="109" customWidth="1"/>
    <col min="8191" max="8191" width="32.6640625" style="109" bestFit="1" customWidth="1"/>
    <col min="8192" max="8192" width="21.33203125" style="109" customWidth="1"/>
    <col min="8193" max="8193" width="2.33203125" style="109" customWidth="1"/>
    <col min="8194" max="8194" width="22.5546875" style="109" customWidth="1"/>
    <col min="8195" max="8195" width="3" style="109" customWidth="1"/>
    <col min="8196" max="8445" width="22.5546875" style="109"/>
    <col min="8446" max="8446" width="3" style="109" customWidth="1"/>
    <col min="8447" max="8447" width="32.6640625" style="109" bestFit="1" customWidth="1"/>
    <col min="8448" max="8448" width="21.33203125" style="109" customWidth="1"/>
    <col min="8449" max="8449" width="2.33203125" style="109" customWidth="1"/>
    <col min="8450" max="8450" width="22.5546875" style="109" customWidth="1"/>
    <col min="8451" max="8451" width="3" style="109" customWidth="1"/>
    <col min="8452" max="8701" width="22.5546875" style="109"/>
    <col min="8702" max="8702" width="3" style="109" customWidth="1"/>
    <col min="8703" max="8703" width="32.6640625" style="109" bestFit="1" customWidth="1"/>
    <col min="8704" max="8704" width="21.33203125" style="109" customWidth="1"/>
    <col min="8705" max="8705" width="2.33203125" style="109" customWidth="1"/>
    <col min="8706" max="8706" width="22.5546875" style="109" customWidth="1"/>
    <col min="8707" max="8707" width="3" style="109" customWidth="1"/>
    <col min="8708" max="8957" width="22.5546875" style="109"/>
    <col min="8958" max="8958" width="3" style="109" customWidth="1"/>
    <col min="8959" max="8959" width="32.6640625" style="109" bestFit="1" customWidth="1"/>
    <col min="8960" max="8960" width="21.33203125" style="109" customWidth="1"/>
    <col min="8961" max="8961" width="2.33203125" style="109" customWidth="1"/>
    <col min="8962" max="8962" width="22.5546875" style="109" customWidth="1"/>
    <col min="8963" max="8963" width="3" style="109" customWidth="1"/>
    <col min="8964" max="9213" width="22.5546875" style="109"/>
    <col min="9214" max="9214" width="3" style="109" customWidth="1"/>
    <col min="9215" max="9215" width="32.6640625" style="109" bestFit="1" customWidth="1"/>
    <col min="9216" max="9216" width="21.33203125" style="109" customWidth="1"/>
    <col min="9217" max="9217" width="2.33203125" style="109" customWidth="1"/>
    <col min="9218" max="9218" width="22.5546875" style="109" customWidth="1"/>
    <col min="9219" max="9219" width="3" style="109" customWidth="1"/>
    <col min="9220" max="9469" width="22.5546875" style="109"/>
    <col min="9470" max="9470" width="3" style="109" customWidth="1"/>
    <col min="9471" max="9471" width="32.6640625" style="109" bestFit="1" customWidth="1"/>
    <col min="9472" max="9472" width="21.33203125" style="109" customWidth="1"/>
    <col min="9473" max="9473" width="2.33203125" style="109" customWidth="1"/>
    <col min="9474" max="9474" width="22.5546875" style="109" customWidth="1"/>
    <col min="9475" max="9475" width="3" style="109" customWidth="1"/>
    <col min="9476" max="9725" width="22.5546875" style="109"/>
    <col min="9726" max="9726" width="3" style="109" customWidth="1"/>
    <col min="9727" max="9727" width="32.6640625" style="109" bestFit="1" customWidth="1"/>
    <col min="9728" max="9728" width="21.33203125" style="109" customWidth="1"/>
    <col min="9729" max="9729" width="2.33203125" style="109" customWidth="1"/>
    <col min="9730" max="9730" width="22.5546875" style="109" customWidth="1"/>
    <col min="9731" max="9731" width="3" style="109" customWidth="1"/>
    <col min="9732" max="9981" width="22.5546875" style="109"/>
    <col min="9982" max="9982" width="3" style="109" customWidth="1"/>
    <col min="9983" max="9983" width="32.6640625" style="109" bestFit="1" customWidth="1"/>
    <col min="9984" max="9984" width="21.33203125" style="109" customWidth="1"/>
    <col min="9985" max="9985" width="2.33203125" style="109" customWidth="1"/>
    <col min="9986" max="9986" width="22.5546875" style="109" customWidth="1"/>
    <col min="9987" max="9987" width="3" style="109" customWidth="1"/>
    <col min="9988" max="10237" width="22.5546875" style="109"/>
    <col min="10238" max="10238" width="3" style="109" customWidth="1"/>
    <col min="10239" max="10239" width="32.6640625" style="109" bestFit="1" customWidth="1"/>
    <col min="10240" max="10240" width="21.33203125" style="109" customWidth="1"/>
    <col min="10241" max="10241" width="2.33203125" style="109" customWidth="1"/>
    <col min="10242" max="10242" width="22.5546875" style="109" customWidth="1"/>
    <col min="10243" max="10243" width="3" style="109" customWidth="1"/>
    <col min="10244" max="10493" width="22.5546875" style="109"/>
    <col min="10494" max="10494" width="3" style="109" customWidth="1"/>
    <col min="10495" max="10495" width="32.6640625" style="109" bestFit="1" customWidth="1"/>
    <col min="10496" max="10496" width="21.33203125" style="109" customWidth="1"/>
    <col min="10497" max="10497" width="2.33203125" style="109" customWidth="1"/>
    <col min="10498" max="10498" width="22.5546875" style="109" customWidth="1"/>
    <col min="10499" max="10499" width="3" style="109" customWidth="1"/>
    <col min="10500" max="10749" width="22.5546875" style="109"/>
    <col min="10750" max="10750" width="3" style="109" customWidth="1"/>
    <col min="10751" max="10751" width="32.6640625" style="109" bestFit="1" customWidth="1"/>
    <col min="10752" max="10752" width="21.33203125" style="109" customWidth="1"/>
    <col min="10753" max="10753" width="2.33203125" style="109" customWidth="1"/>
    <col min="10754" max="10754" width="22.5546875" style="109" customWidth="1"/>
    <col min="10755" max="10755" width="3" style="109" customWidth="1"/>
    <col min="10756" max="11005" width="22.5546875" style="109"/>
    <col min="11006" max="11006" width="3" style="109" customWidth="1"/>
    <col min="11007" max="11007" width="32.6640625" style="109" bestFit="1" customWidth="1"/>
    <col min="11008" max="11008" width="21.33203125" style="109" customWidth="1"/>
    <col min="11009" max="11009" width="2.33203125" style="109" customWidth="1"/>
    <col min="11010" max="11010" width="22.5546875" style="109" customWidth="1"/>
    <col min="11011" max="11011" width="3" style="109" customWidth="1"/>
    <col min="11012" max="11261" width="22.5546875" style="109"/>
    <col min="11262" max="11262" width="3" style="109" customWidth="1"/>
    <col min="11263" max="11263" width="32.6640625" style="109" bestFit="1" customWidth="1"/>
    <col min="11264" max="11264" width="21.33203125" style="109" customWidth="1"/>
    <col min="11265" max="11265" width="2.33203125" style="109" customWidth="1"/>
    <col min="11266" max="11266" width="22.5546875" style="109" customWidth="1"/>
    <col min="11267" max="11267" width="3" style="109" customWidth="1"/>
    <col min="11268" max="11517" width="22.5546875" style="109"/>
    <col min="11518" max="11518" width="3" style="109" customWidth="1"/>
    <col min="11519" max="11519" width="32.6640625" style="109" bestFit="1" customWidth="1"/>
    <col min="11520" max="11520" width="21.33203125" style="109" customWidth="1"/>
    <col min="11521" max="11521" width="2.33203125" style="109" customWidth="1"/>
    <col min="11522" max="11522" width="22.5546875" style="109" customWidth="1"/>
    <col min="11523" max="11523" width="3" style="109" customWidth="1"/>
    <col min="11524" max="11773" width="22.5546875" style="109"/>
    <col min="11774" max="11774" width="3" style="109" customWidth="1"/>
    <col min="11775" max="11775" width="32.6640625" style="109" bestFit="1" customWidth="1"/>
    <col min="11776" max="11776" width="21.33203125" style="109" customWidth="1"/>
    <col min="11777" max="11777" width="2.33203125" style="109" customWidth="1"/>
    <col min="11778" max="11778" width="22.5546875" style="109" customWidth="1"/>
    <col min="11779" max="11779" width="3" style="109" customWidth="1"/>
    <col min="11780" max="12029" width="22.5546875" style="109"/>
    <col min="12030" max="12030" width="3" style="109" customWidth="1"/>
    <col min="12031" max="12031" width="32.6640625" style="109" bestFit="1" customWidth="1"/>
    <col min="12032" max="12032" width="21.33203125" style="109" customWidth="1"/>
    <col min="12033" max="12033" width="2.33203125" style="109" customWidth="1"/>
    <col min="12034" max="12034" width="22.5546875" style="109" customWidth="1"/>
    <col min="12035" max="12035" width="3" style="109" customWidth="1"/>
    <col min="12036" max="12285" width="22.5546875" style="109"/>
    <col min="12286" max="12286" width="3" style="109" customWidth="1"/>
    <col min="12287" max="12287" width="32.6640625" style="109" bestFit="1" customWidth="1"/>
    <col min="12288" max="12288" width="21.33203125" style="109" customWidth="1"/>
    <col min="12289" max="12289" width="2.33203125" style="109" customWidth="1"/>
    <col min="12290" max="12290" width="22.5546875" style="109" customWidth="1"/>
    <col min="12291" max="12291" width="3" style="109" customWidth="1"/>
    <col min="12292" max="12541" width="22.5546875" style="109"/>
    <col min="12542" max="12542" width="3" style="109" customWidth="1"/>
    <col min="12543" max="12543" width="32.6640625" style="109" bestFit="1" customWidth="1"/>
    <col min="12544" max="12544" width="21.33203125" style="109" customWidth="1"/>
    <col min="12545" max="12545" width="2.33203125" style="109" customWidth="1"/>
    <col min="12546" max="12546" width="22.5546875" style="109" customWidth="1"/>
    <col min="12547" max="12547" width="3" style="109" customWidth="1"/>
    <col min="12548" max="12797" width="22.5546875" style="109"/>
    <col min="12798" max="12798" width="3" style="109" customWidth="1"/>
    <col min="12799" max="12799" width="32.6640625" style="109" bestFit="1" customWidth="1"/>
    <col min="12800" max="12800" width="21.33203125" style="109" customWidth="1"/>
    <col min="12801" max="12801" width="2.33203125" style="109" customWidth="1"/>
    <col min="12802" max="12802" width="22.5546875" style="109" customWidth="1"/>
    <col min="12803" max="12803" width="3" style="109" customWidth="1"/>
    <col min="12804" max="13053" width="22.5546875" style="109"/>
    <col min="13054" max="13054" width="3" style="109" customWidth="1"/>
    <col min="13055" max="13055" width="32.6640625" style="109" bestFit="1" customWidth="1"/>
    <col min="13056" max="13056" width="21.33203125" style="109" customWidth="1"/>
    <col min="13057" max="13057" width="2.33203125" style="109" customWidth="1"/>
    <col min="13058" max="13058" width="22.5546875" style="109" customWidth="1"/>
    <col min="13059" max="13059" width="3" style="109" customWidth="1"/>
    <col min="13060" max="13309" width="22.5546875" style="109"/>
    <col min="13310" max="13310" width="3" style="109" customWidth="1"/>
    <col min="13311" max="13311" width="32.6640625" style="109" bestFit="1" customWidth="1"/>
    <col min="13312" max="13312" width="21.33203125" style="109" customWidth="1"/>
    <col min="13313" max="13313" width="2.33203125" style="109" customWidth="1"/>
    <col min="13314" max="13314" width="22.5546875" style="109" customWidth="1"/>
    <col min="13315" max="13315" width="3" style="109" customWidth="1"/>
    <col min="13316" max="13565" width="22.5546875" style="109"/>
    <col min="13566" max="13566" width="3" style="109" customWidth="1"/>
    <col min="13567" max="13567" width="32.6640625" style="109" bestFit="1" customWidth="1"/>
    <col min="13568" max="13568" width="21.33203125" style="109" customWidth="1"/>
    <col min="13569" max="13569" width="2.33203125" style="109" customWidth="1"/>
    <col min="13570" max="13570" width="22.5546875" style="109" customWidth="1"/>
    <col min="13571" max="13571" width="3" style="109" customWidth="1"/>
    <col min="13572" max="13821" width="22.5546875" style="109"/>
    <col min="13822" max="13822" width="3" style="109" customWidth="1"/>
    <col min="13823" max="13823" width="32.6640625" style="109" bestFit="1" customWidth="1"/>
    <col min="13824" max="13824" width="21.33203125" style="109" customWidth="1"/>
    <col min="13825" max="13825" width="2.33203125" style="109" customWidth="1"/>
    <col min="13826" max="13826" width="22.5546875" style="109" customWidth="1"/>
    <col min="13827" max="13827" width="3" style="109" customWidth="1"/>
    <col min="13828" max="14077" width="22.5546875" style="109"/>
    <col min="14078" max="14078" width="3" style="109" customWidth="1"/>
    <col min="14079" max="14079" width="32.6640625" style="109" bestFit="1" customWidth="1"/>
    <col min="14080" max="14080" width="21.33203125" style="109" customWidth="1"/>
    <col min="14081" max="14081" width="2.33203125" style="109" customWidth="1"/>
    <col min="14082" max="14082" width="22.5546875" style="109" customWidth="1"/>
    <col min="14083" max="14083" width="3" style="109" customWidth="1"/>
    <col min="14084" max="14333" width="22.5546875" style="109"/>
    <col min="14334" max="14334" width="3" style="109" customWidth="1"/>
    <col min="14335" max="14335" width="32.6640625" style="109" bestFit="1" customWidth="1"/>
    <col min="14336" max="14336" width="21.33203125" style="109" customWidth="1"/>
    <col min="14337" max="14337" width="2.33203125" style="109" customWidth="1"/>
    <col min="14338" max="14338" width="22.5546875" style="109" customWidth="1"/>
    <col min="14339" max="14339" width="3" style="109" customWidth="1"/>
    <col min="14340" max="14589" width="22.5546875" style="109"/>
    <col min="14590" max="14590" width="3" style="109" customWidth="1"/>
    <col min="14591" max="14591" width="32.6640625" style="109" bestFit="1" customWidth="1"/>
    <col min="14592" max="14592" width="21.33203125" style="109" customWidth="1"/>
    <col min="14593" max="14593" width="2.33203125" style="109" customWidth="1"/>
    <col min="14594" max="14594" width="22.5546875" style="109" customWidth="1"/>
    <col min="14595" max="14595" width="3" style="109" customWidth="1"/>
    <col min="14596" max="14845" width="22.5546875" style="109"/>
    <col min="14846" max="14846" width="3" style="109" customWidth="1"/>
    <col min="14847" max="14847" width="32.6640625" style="109" bestFit="1" customWidth="1"/>
    <col min="14848" max="14848" width="21.33203125" style="109" customWidth="1"/>
    <col min="14849" max="14849" width="2.33203125" style="109" customWidth="1"/>
    <col min="14850" max="14850" width="22.5546875" style="109" customWidth="1"/>
    <col min="14851" max="14851" width="3" style="109" customWidth="1"/>
    <col min="14852" max="15101" width="22.5546875" style="109"/>
    <col min="15102" max="15102" width="3" style="109" customWidth="1"/>
    <col min="15103" max="15103" width="32.6640625" style="109" bestFit="1" customWidth="1"/>
    <col min="15104" max="15104" width="21.33203125" style="109" customWidth="1"/>
    <col min="15105" max="15105" width="2.33203125" style="109" customWidth="1"/>
    <col min="15106" max="15106" width="22.5546875" style="109" customWidth="1"/>
    <col min="15107" max="15107" width="3" style="109" customWidth="1"/>
    <col min="15108" max="15357" width="22.5546875" style="109"/>
    <col min="15358" max="15358" width="3" style="109" customWidth="1"/>
    <col min="15359" max="15359" width="32.6640625" style="109" bestFit="1" customWidth="1"/>
    <col min="15360" max="15360" width="21.33203125" style="109" customWidth="1"/>
    <col min="15361" max="15361" width="2.33203125" style="109" customWidth="1"/>
    <col min="15362" max="15362" width="22.5546875" style="109" customWidth="1"/>
    <col min="15363" max="15363" width="3" style="109" customWidth="1"/>
    <col min="15364" max="15613" width="22.5546875" style="109"/>
    <col min="15614" max="15614" width="3" style="109" customWidth="1"/>
    <col min="15615" max="15615" width="32.6640625" style="109" bestFit="1" customWidth="1"/>
    <col min="15616" max="15616" width="21.33203125" style="109" customWidth="1"/>
    <col min="15617" max="15617" width="2.33203125" style="109" customWidth="1"/>
    <col min="15618" max="15618" width="22.5546875" style="109" customWidth="1"/>
    <col min="15619" max="15619" width="3" style="109" customWidth="1"/>
    <col min="15620" max="15869" width="22.5546875" style="109"/>
    <col min="15870" max="15870" width="3" style="109" customWidth="1"/>
    <col min="15871" max="15871" width="32.6640625" style="109" bestFit="1" customWidth="1"/>
    <col min="15872" max="15872" width="21.33203125" style="109" customWidth="1"/>
    <col min="15873" max="15873" width="2.33203125" style="109" customWidth="1"/>
    <col min="15874" max="15874" width="22.5546875" style="109" customWidth="1"/>
    <col min="15875" max="15875" width="3" style="109" customWidth="1"/>
    <col min="15876" max="16125" width="22.5546875" style="109"/>
    <col min="16126" max="16126" width="3" style="109" customWidth="1"/>
    <col min="16127" max="16127" width="32.6640625" style="109" bestFit="1" customWidth="1"/>
    <col min="16128" max="16128" width="21.33203125" style="109" customWidth="1"/>
    <col min="16129" max="16129" width="2.33203125" style="109" customWidth="1"/>
    <col min="16130" max="16130" width="22.5546875" style="109" customWidth="1"/>
    <col min="16131" max="16131" width="3" style="109" customWidth="1"/>
    <col min="16132" max="16384" width="22.5546875" style="109"/>
  </cols>
  <sheetData>
    <row r="1" spans="2:8" ht="16.5" customHeight="1" thickBot="1" x14ac:dyDescent="0.3"/>
    <row r="2" spans="2:8" ht="15.6" thickBot="1" x14ac:dyDescent="0.3">
      <c r="B2" s="111"/>
      <c r="C2" s="112"/>
      <c r="D2" s="112"/>
      <c r="E2" s="113"/>
      <c r="F2" s="113"/>
      <c r="G2" s="112"/>
      <c r="H2" s="114"/>
    </row>
    <row r="3" spans="2:8" ht="16.2" thickBot="1" x14ac:dyDescent="0.3">
      <c r="B3" s="115"/>
      <c r="C3" s="244" t="s">
        <v>169</v>
      </c>
      <c r="D3" s="245"/>
      <c r="E3" s="245"/>
      <c r="F3" s="245"/>
      <c r="G3" s="246"/>
      <c r="H3" s="116"/>
    </row>
    <row r="4" spans="2:8" ht="16.2" thickBot="1" x14ac:dyDescent="0.35">
      <c r="B4" s="115"/>
      <c r="C4" s="247"/>
      <c r="D4" s="247"/>
      <c r="E4" s="247"/>
      <c r="F4" s="247"/>
      <c r="G4" s="247"/>
      <c r="H4" s="116"/>
    </row>
    <row r="5" spans="2:8" ht="16.2" thickBot="1" x14ac:dyDescent="0.3">
      <c r="B5" s="115"/>
      <c r="C5" s="244" t="s">
        <v>170</v>
      </c>
      <c r="D5" s="245"/>
      <c r="E5" s="245"/>
      <c r="F5" s="245"/>
      <c r="G5" s="246"/>
      <c r="H5" s="116"/>
    </row>
    <row r="6" spans="2:8" ht="15.6" x14ac:dyDescent="0.3">
      <c r="B6" s="115"/>
      <c r="C6" s="248"/>
      <c r="D6" s="248"/>
      <c r="E6" s="248"/>
      <c r="F6" s="248"/>
      <c r="G6" s="248"/>
      <c r="H6" s="116"/>
    </row>
    <row r="7" spans="2:8" ht="15.6" x14ac:dyDescent="0.3">
      <c r="B7" s="115"/>
      <c r="C7" s="117"/>
      <c r="D7" s="117"/>
      <c r="E7" s="117"/>
      <c r="F7" s="117"/>
      <c r="G7" s="117"/>
      <c r="H7" s="116"/>
    </row>
    <row r="8" spans="2:8" ht="21.6" thickBot="1" x14ac:dyDescent="0.45">
      <c r="B8" s="115"/>
      <c r="C8" s="118" t="s">
        <v>171</v>
      </c>
      <c r="D8" s="119"/>
      <c r="G8" s="120">
        <v>100</v>
      </c>
      <c r="H8" s="116"/>
    </row>
    <row r="9" spans="2:8" ht="15.6" x14ac:dyDescent="0.3">
      <c r="B9" s="115"/>
      <c r="G9" s="121"/>
      <c r="H9" s="116"/>
    </row>
    <row r="10" spans="2:8" ht="15" x14ac:dyDescent="0.25">
      <c r="B10" s="115"/>
      <c r="D10" s="122" t="s">
        <v>172</v>
      </c>
      <c r="E10" s="122" t="s">
        <v>173</v>
      </c>
      <c r="F10" s="122" t="s">
        <v>174</v>
      </c>
      <c r="G10" s="122" t="s">
        <v>175</v>
      </c>
      <c r="H10" s="116"/>
    </row>
    <row r="11" spans="2:8" ht="15" x14ac:dyDescent="0.25">
      <c r="B11" s="115"/>
      <c r="C11" s="123" t="s">
        <v>176</v>
      </c>
      <c r="D11" s="123">
        <f>G8/(1-F11)</f>
        <v>117.64705882352942</v>
      </c>
      <c r="E11" s="124">
        <v>0.15</v>
      </c>
      <c r="F11" s="125">
        <f>IF(Início!B14="Sim",Início!B18,E11)</f>
        <v>0.15</v>
      </c>
      <c r="G11" s="123">
        <f>D11*F11</f>
        <v>17.647058823529413</v>
      </c>
      <c r="H11" s="116"/>
    </row>
    <row r="12" spans="2:8" ht="15" x14ac:dyDescent="0.25">
      <c r="B12" s="115"/>
      <c r="C12" s="123" t="s">
        <v>177</v>
      </c>
      <c r="D12" s="123">
        <f>G8/(1-F11)</f>
        <v>117.64705882352942</v>
      </c>
      <c r="E12" s="124">
        <v>0.1</v>
      </c>
      <c r="F12" s="124"/>
      <c r="G12" s="123">
        <f t="shared" ref="G12:G16" si="0">D12*E12</f>
        <v>11.764705882352942</v>
      </c>
      <c r="H12" s="116"/>
    </row>
    <row r="13" spans="2:8" ht="15" x14ac:dyDescent="0.25">
      <c r="B13" s="115"/>
      <c r="C13" s="123" t="s">
        <v>178</v>
      </c>
      <c r="D13" s="123">
        <f>G8/(1-F11)</f>
        <v>117.64705882352942</v>
      </c>
      <c r="E13" s="124">
        <v>0.05</v>
      </c>
      <c r="F13" s="124"/>
      <c r="G13" s="123">
        <f t="shared" si="0"/>
        <v>5.882352941176471</v>
      </c>
      <c r="H13" s="116"/>
    </row>
    <row r="14" spans="2:8" ht="15" x14ac:dyDescent="0.25">
      <c r="B14" s="115"/>
      <c r="C14" s="123" t="s">
        <v>179</v>
      </c>
      <c r="D14" s="123">
        <f>(G8/(1-F11-E13))*(1/(1-E14-E15))</f>
        <v>137.74104683195591</v>
      </c>
      <c r="E14" s="124">
        <v>1.6500000000000001E-2</v>
      </c>
      <c r="F14" s="124"/>
      <c r="G14" s="123">
        <f>D14*E14</f>
        <v>2.2727272727272725</v>
      </c>
      <c r="H14" s="116"/>
    </row>
    <row r="15" spans="2:8" ht="15" x14ac:dyDescent="0.25">
      <c r="B15" s="115"/>
      <c r="C15" s="123" t="s">
        <v>180</v>
      </c>
      <c r="D15" s="123">
        <f>(G8/(1-F11-E13))*(1/(1-E14-E15))</f>
        <v>137.74104683195591</v>
      </c>
      <c r="E15" s="124">
        <v>7.5999999999999998E-2</v>
      </c>
      <c r="F15" s="124"/>
      <c r="G15" s="123">
        <f t="shared" si="0"/>
        <v>10.468319559228648</v>
      </c>
      <c r="H15" s="116"/>
    </row>
    <row r="16" spans="2:8" ht="15" x14ac:dyDescent="0.25">
      <c r="B16" s="115"/>
      <c r="C16" s="123" t="s">
        <v>181</v>
      </c>
      <c r="D16" s="123">
        <f>G8</f>
        <v>100</v>
      </c>
      <c r="E16" s="124">
        <v>3.8E-3</v>
      </c>
      <c r="F16" s="124"/>
      <c r="G16" s="123">
        <f t="shared" si="0"/>
        <v>0.38</v>
      </c>
      <c r="H16" s="116"/>
    </row>
    <row r="17" spans="2:8" ht="15.6" thickBot="1" x14ac:dyDescent="0.3">
      <c r="B17" s="115"/>
      <c r="H17" s="116"/>
    </row>
    <row r="18" spans="2:8" ht="21.6" thickBot="1" x14ac:dyDescent="0.45">
      <c r="B18" s="115"/>
      <c r="C18" s="126" t="s">
        <v>182</v>
      </c>
      <c r="D18" s="119"/>
      <c r="G18" s="127">
        <f>G8+G11+G12+G13+G14+G15+G16</f>
        <v>148.41516447901478</v>
      </c>
      <c r="H18" s="116"/>
    </row>
    <row r="19" spans="2:8" ht="16.5" customHeight="1" thickBot="1" x14ac:dyDescent="0.3">
      <c r="B19" s="128"/>
      <c r="C19" s="129"/>
      <c r="D19" s="129"/>
      <c r="E19" s="130"/>
      <c r="F19" s="130"/>
      <c r="G19" s="129"/>
      <c r="H19" s="131"/>
    </row>
    <row r="20" spans="2:8" ht="26.4" customHeight="1" x14ac:dyDescent="0.25"/>
    <row r="21" spans="2:8" ht="16.5" customHeight="1" x14ac:dyDescent="0.25">
      <c r="C21" s="132"/>
      <c r="D21" s="132"/>
      <c r="E21" s="132"/>
      <c r="F21" s="132"/>
      <c r="G21" s="132"/>
    </row>
    <row r="22" spans="2:8" ht="16.5" customHeight="1" x14ac:dyDescent="0.25">
      <c r="C22" s="132"/>
      <c r="D22" s="132"/>
      <c r="E22" s="132"/>
      <c r="F22" s="132"/>
      <c r="G22" s="132"/>
    </row>
    <row r="23" spans="2:8" ht="16.5" customHeight="1" x14ac:dyDescent="0.25">
      <c r="C23" s="132"/>
      <c r="D23" s="132"/>
      <c r="E23" s="132"/>
      <c r="F23" s="132"/>
      <c r="G23" s="132"/>
    </row>
    <row r="24" spans="2:8" ht="16.5" customHeight="1" x14ac:dyDescent="0.25">
      <c r="C24" s="132"/>
      <c r="D24" s="132"/>
      <c r="E24" s="132"/>
      <c r="F24" s="132"/>
      <c r="G24" s="132"/>
    </row>
    <row r="25" spans="2:8" ht="16.5" customHeight="1" x14ac:dyDescent="0.25">
      <c r="C25" s="132"/>
      <c r="D25" s="132"/>
      <c r="E25" s="132"/>
      <c r="F25" s="132"/>
      <c r="G25" s="132"/>
    </row>
    <row r="26" spans="2:8" ht="16.5" customHeight="1" x14ac:dyDescent="0.25">
      <c r="C26" s="132"/>
      <c r="D26" s="132"/>
    </row>
    <row r="27" spans="2:8" ht="16.5" customHeight="1" x14ac:dyDescent="0.25">
      <c r="C27" s="132"/>
      <c r="D27" s="132"/>
    </row>
    <row r="28" spans="2:8" ht="16.5" customHeight="1" x14ac:dyDescent="0.25">
      <c r="C28" s="132"/>
      <c r="D28" s="132"/>
    </row>
    <row r="29" spans="2:8" ht="16.5" customHeight="1" x14ac:dyDescent="0.25">
      <c r="C29" s="132"/>
      <c r="D29" s="132"/>
    </row>
  </sheetData>
  <mergeCells count="4">
    <mergeCell ref="C3:G3"/>
    <mergeCell ref="C4:G4"/>
    <mergeCell ref="C5:G5"/>
    <mergeCell ref="C6:G6"/>
  </mergeCells>
  <pageMargins left="0.511811024" right="0.511811024" top="0.78740157499999996" bottom="0.78740157499999996" header="0.31496062000000002" footer="0.31496062000000002"/>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F8E3D-4EF3-4EC3-A96E-FDBB2D3EF66E}">
  <dimension ref="B2:D10"/>
  <sheetViews>
    <sheetView showGridLines="0" topLeftCell="B1" workbookViewId="0">
      <selection activeCell="B2" sqref="B2"/>
    </sheetView>
  </sheetViews>
  <sheetFormatPr defaultRowHeight="14.4" x14ac:dyDescent="0.3"/>
  <cols>
    <col min="2" max="2" width="4.5546875" customWidth="1"/>
    <col min="3" max="3" width="48.6640625" customWidth="1"/>
    <col min="4" max="4" width="92.5546875" customWidth="1"/>
  </cols>
  <sheetData>
    <row r="2" spans="2:4" s="46" customFormat="1" ht="13.95" customHeight="1" x14ac:dyDescent="0.25">
      <c r="B2" s="200" t="s">
        <v>256</v>
      </c>
      <c r="C2" s="188"/>
      <c r="D2" s="188"/>
    </row>
    <row r="3" spans="2:4" s="46" customFormat="1" ht="13.95" customHeight="1" x14ac:dyDescent="0.25">
      <c r="B3" s="200"/>
      <c r="C3" s="188"/>
      <c r="D3" s="188"/>
    </row>
    <row r="4" spans="2:4" s="46" customFormat="1" ht="13.8" x14ac:dyDescent="0.25">
      <c r="B4" s="249" t="s">
        <v>254</v>
      </c>
      <c r="C4" s="249"/>
      <c r="D4" s="249"/>
    </row>
    <row r="5" spans="2:4" s="46" customFormat="1" ht="6" customHeight="1" x14ac:dyDescent="0.25">
      <c r="B5" s="188"/>
      <c r="C5" s="188"/>
      <c r="D5" s="188"/>
    </row>
    <row r="6" spans="2:4" s="46" customFormat="1" ht="13.8" x14ac:dyDescent="0.25">
      <c r="C6" s="188" t="s">
        <v>118</v>
      </c>
      <c r="D6" s="188"/>
    </row>
    <row r="7" spans="2:4" s="46" customFormat="1" ht="13.8" x14ac:dyDescent="0.25">
      <c r="C7" s="201"/>
      <c r="D7" s="188"/>
    </row>
    <row r="8" spans="2:4" s="46" customFormat="1" ht="5.4" customHeight="1" x14ac:dyDescent="0.25">
      <c r="C8" s="202"/>
      <c r="D8" s="188"/>
    </row>
    <row r="9" spans="2:4" s="46" customFormat="1" ht="13.8" x14ac:dyDescent="0.25">
      <c r="C9" s="188" t="s">
        <v>119</v>
      </c>
      <c r="D9" s="188"/>
    </row>
    <row r="10" spans="2:4" s="46" customFormat="1" ht="13.8" x14ac:dyDescent="0.25">
      <c r="C10" s="201"/>
      <c r="D10" s="188"/>
    </row>
  </sheetData>
  <mergeCells count="1">
    <mergeCell ref="B4:D4"/>
  </mergeCells>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9D36A17472BD4AA20D3B2875896B55" ma:contentTypeVersion="14" ma:contentTypeDescription="Create a new document." ma:contentTypeScope="" ma:versionID="c5952c76c020e4b57581730bec208194">
  <xsd:schema xmlns:xsd="http://www.w3.org/2001/XMLSchema" xmlns:xs="http://www.w3.org/2001/XMLSchema" xmlns:p="http://schemas.microsoft.com/office/2006/metadata/properties" xmlns:ns2="69e0afeb-754e-4ca8-af5f-2c65ad47eaad" xmlns:ns3="b764d66f-5438-46c0-8fa6-2cb7d145a4c3" targetNamespace="http://schemas.microsoft.com/office/2006/metadata/properties" ma:root="true" ma:fieldsID="52277b7087996b172df69f9441e3f6e8" ns2:_="" ns3:_="">
    <xsd:import namespace="69e0afeb-754e-4ca8-af5f-2c65ad47eaad"/>
    <xsd:import namespace="b764d66f-5438-46c0-8fa6-2cb7d145a4c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e0afeb-754e-4ca8-af5f-2c65ad47ea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7d676b8-d979-44ac-94e4-c5562c6d176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64d66f-5438-46c0-8fa6-2cb7d145a4c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fb4b2f31-31ec-4f09-9014-3454a9b23c70}" ma:internalName="TaxCatchAll" ma:showField="CatchAllData" ma:web="b764d66f-5438-46c0-8fa6-2cb7d145a4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9e0afeb-754e-4ca8-af5f-2c65ad47eaad">
      <Terms xmlns="http://schemas.microsoft.com/office/infopath/2007/PartnerControls"/>
    </lcf76f155ced4ddcb4097134ff3c332f>
    <TaxCatchAll xmlns="b764d66f-5438-46c0-8fa6-2cb7d145a4c3" xsi:nil="true"/>
  </documentManagement>
</p:properties>
</file>

<file path=customXml/itemProps1.xml><?xml version="1.0" encoding="utf-8"?>
<ds:datastoreItem xmlns:ds="http://schemas.openxmlformats.org/officeDocument/2006/customXml" ds:itemID="{77C45ED1-4153-4AD8-BD9A-D74241180A77}"/>
</file>

<file path=customXml/itemProps2.xml><?xml version="1.0" encoding="utf-8"?>
<ds:datastoreItem xmlns:ds="http://schemas.openxmlformats.org/officeDocument/2006/customXml" ds:itemID="{351877FF-9E2B-448E-99DA-3FE672193B67}"/>
</file>

<file path=customXml/itemProps3.xml><?xml version="1.0" encoding="utf-8"?>
<ds:datastoreItem xmlns:ds="http://schemas.openxmlformats.org/officeDocument/2006/customXml" ds:itemID="{D9D1070C-260B-475D-8963-D5AEF36F6D39}"/>
</file>

<file path=docMetadata/LabelInfo.xml><?xml version="1.0" encoding="utf-8"?>
<clbl:labelList xmlns:clbl="http://schemas.microsoft.com/office/2020/mipLabelMetadata">
  <clbl:label id="{95aee72d-2f82-48e1-9078-193c2d8a0bda}" enabled="1" method="Standard" siteId="{7e2324c6-6925-427e-b56d-4e6eda16752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5</vt:i4>
      </vt:variant>
    </vt:vector>
  </HeadingPairs>
  <TitlesOfParts>
    <vt:vector size="15" baseType="lpstr">
      <vt:lpstr>Início</vt:lpstr>
      <vt:lpstr>Orientações</vt:lpstr>
      <vt:lpstr>Resultado</vt:lpstr>
      <vt:lpstr>1- Estrangeiro Serviço</vt:lpstr>
      <vt:lpstr>2- Estrangeiro Bens</vt:lpstr>
      <vt:lpstr>3- Nacional Serviço</vt:lpstr>
      <vt:lpstr>4- Nacional RJ Bens</vt:lpstr>
      <vt:lpstr>5- Nacional ex-RJ Bens</vt:lpstr>
      <vt:lpstr>Alíquota Serviços</vt:lpstr>
      <vt:lpstr>Preenchimento Eletronuclear</vt:lpstr>
      <vt:lpstr>'1- Estrangeiro Serviço'!_Hlk134106222</vt:lpstr>
      <vt:lpstr>'3- Nacional Serviço'!_Hlk134106222</vt:lpstr>
      <vt:lpstr>'4- Nacional RJ Bens'!_Hlk134106222</vt:lpstr>
      <vt:lpstr>'5- Nacional ex-RJ Bens'!_Hlk134106222</vt:lpstr>
      <vt:lpstr>Orientações!_Hlk136620205</vt:lpstr>
    </vt:vector>
  </TitlesOfParts>
  <Company>BNDES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Ferrer de Azevedo</dc:creator>
  <cp:lastModifiedBy>Gabriel Ferrer de Azevedo</cp:lastModifiedBy>
  <dcterms:created xsi:type="dcterms:W3CDTF">2023-07-12T21:34:56Z</dcterms:created>
  <dcterms:modified xsi:type="dcterms:W3CDTF">2023-11-01T13:12:44Z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0x010100AF9D36A17472BD4AA20D3B2875896B55</vt:lpwstr>
  </property>
</Properties>
</file>